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7"/>
  <workbookPr filterPrivacy="1" defaultThemeVersion="124226"/>
  <xr:revisionPtr revIDLastSave="0" documentId="13_ncr:1_{2F263107-3534-4827-A635-77C9F6E9B3A8}" xr6:coauthVersionLast="36" xr6:coauthVersionMax="36" xr10:uidLastSave="{00000000-0000-0000-0000-000000000000}"/>
  <bookViews>
    <workbookView xWindow="0" yWindow="-15" windowWidth="14400" windowHeight="12525" xr2:uid="{00000000-000D-0000-FFFF-FFFF00000000}"/>
  </bookViews>
  <sheets>
    <sheet name="课表" sheetId="1" r:id="rId1"/>
  </sheets>
  <definedNames>
    <definedName name="_xlnm._FilterDatabase" localSheetId="0" hidden="1">课表!$A$3:$Q$22</definedName>
  </definedNames>
  <calcPr calcId="191029"/>
</workbook>
</file>

<file path=xl/calcChain.xml><?xml version="1.0" encoding="utf-8"?>
<calcChain xmlns="http://schemas.openxmlformats.org/spreadsheetml/2006/main">
  <c r="A5" i="1" l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</calcChain>
</file>

<file path=xl/sharedStrings.xml><?xml version="1.0" encoding="utf-8"?>
<sst xmlns="http://schemas.openxmlformats.org/spreadsheetml/2006/main" count="200" uniqueCount="113">
  <si>
    <t>序号</t>
  </si>
  <si>
    <t>专业</t>
  </si>
  <si>
    <t>性质</t>
  </si>
  <si>
    <t>课程名称</t>
  </si>
  <si>
    <t>学分</t>
  </si>
  <si>
    <t>学时</t>
  </si>
  <si>
    <t>备注</t>
  </si>
  <si>
    <t>周一</t>
  </si>
  <si>
    <t>周二</t>
  </si>
  <si>
    <t>周三</t>
  </si>
  <si>
    <t>周四</t>
  </si>
  <si>
    <t>周五</t>
  </si>
  <si>
    <t>课室</t>
  </si>
  <si>
    <t>年级</t>
    <phoneticPr fontId="1" type="noConversion"/>
  </si>
  <si>
    <t>课程
编码</t>
  </si>
  <si>
    <t>任课教师</t>
    <phoneticPr fontId="1" type="noConversion"/>
  </si>
  <si>
    <t>学生层次</t>
    <phoneticPr fontId="1" type="noConversion"/>
  </si>
  <si>
    <t>学硕</t>
    <phoneticPr fontId="7" type="noConversion"/>
  </si>
  <si>
    <t>2023级</t>
    <phoneticPr fontId="7" type="noConversion"/>
  </si>
  <si>
    <t>理论经济学
应用经济学</t>
    <phoneticPr fontId="7" type="noConversion"/>
  </si>
  <si>
    <t>必修</t>
    <phoneticPr fontId="7" type="noConversion"/>
  </si>
  <si>
    <t>博士</t>
    <phoneticPr fontId="7" type="noConversion"/>
  </si>
  <si>
    <t>2022级</t>
    <phoneticPr fontId="7" type="noConversion"/>
  </si>
  <si>
    <t>选修</t>
    <phoneticPr fontId="7" type="noConversion"/>
  </si>
  <si>
    <t>应用经济学</t>
    <phoneticPr fontId="7" type="noConversion"/>
  </si>
  <si>
    <t>黄雪松</t>
    <phoneticPr fontId="7" type="noConversion"/>
  </si>
  <si>
    <t>龙朝晖
聂海峰</t>
    <phoneticPr fontId="7" type="noConversion"/>
  </si>
  <si>
    <t>LN5226</t>
  </si>
  <si>
    <t>LN7215</t>
  </si>
  <si>
    <t>LN7256</t>
  </si>
  <si>
    <t>LN5205</t>
  </si>
  <si>
    <t>LN7219</t>
  </si>
  <si>
    <t>LN7250</t>
  </si>
  <si>
    <t>LN7252</t>
  </si>
  <si>
    <t>LN5249</t>
  </si>
  <si>
    <t>2022级
2023级</t>
    <phoneticPr fontId="7" type="noConversion"/>
  </si>
  <si>
    <t>指定选修</t>
    <phoneticPr fontId="7" type="noConversion"/>
  </si>
  <si>
    <t>学硕
博士</t>
    <phoneticPr fontId="7" type="noConversion"/>
  </si>
  <si>
    <t>公必</t>
    <phoneticPr fontId="7" type="noConversion"/>
  </si>
  <si>
    <t>/</t>
    <phoneticPr fontId="7" type="noConversion"/>
  </si>
  <si>
    <t>/</t>
  </si>
  <si>
    <t>何兴强</t>
    <phoneticPr fontId="7" type="noConversion"/>
  </si>
  <si>
    <t>刘晓玲</t>
    <phoneticPr fontId="7" type="noConversion"/>
  </si>
  <si>
    <t>罗党论</t>
  </si>
  <si>
    <t>外国语学院</t>
    <phoneticPr fontId="7" type="noConversion"/>
  </si>
  <si>
    <t>马克思主义学院</t>
    <phoneticPr fontId="7" type="noConversion"/>
  </si>
  <si>
    <t>LN7217</t>
    <phoneticPr fontId="7" type="noConversion"/>
  </si>
  <si>
    <t>LN5206</t>
    <phoneticPr fontId="7" type="noConversion"/>
  </si>
  <si>
    <t>LN5207</t>
    <phoneticPr fontId="7" type="noConversion"/>
  </si>
  <si>
    <t>LN5250</t>
    <phoneticPr fontId="7" type="noConversion"/>
  </si>
  <si>
    <t>LN5208</t>
    <phoneticPr fontId="7" type="noConversion"/>
  </si>
  <si>
    <t>LN5248</t>
    <phoneticPr fontId="7" type="noConversion"/>
  </si>
  <si>
    <t>LN5230</t>
    <phoneticPr fontId="7" type="noConversion"/>
  </si>
  <si>
    <t>FL5001</t>
    <phoneticPr fontId="7" type="noConversion"/>
  </si>
  <si>
    <t>MAR5003</t>
    <phoneticPr fontId="7" type="noConversion"/>
  </si>
  <si>
    <t>MAR5002</t>
    <phoneticPr fontId="7" type="noConversion"/>
  </si>
  <si>
    <t>岭南学院2023学年第2学期（春季学期）学术型研究生排课明细表</t>
    <phoneticPr fontId="1" type="noConversion"/>
  </si>
  <si>
    <r>
      <t>学期时间：2024年2月25日（周日）—2024年7月13日（周六）。</t>
    </r>
    <r>
      <rPr>
        <b/>
        <sz val="11"/>
        <color rgb="FFFF0000"/>
        <rFont val="宋体"/>
        <family val="3"/>
        <charset val="134"/>
        <scheme val="minor"/>
      </rPr>
      <t xml:space="preserve">  </t>
    </r>
    <r>
      <rPr>
        <b/>
        <sz val="11"/>
        <rFont val="宋体"/>
        <family val="3"/>
        <charset val="134"/>
        <scheme val="minor"/>
      </rPr>
      <t xml:space="preserve">                                                                     
作息时间：上午：第一节 08：00-8：45     第二节 08：55-9：40    第三节 10:10-10:55    第四节 11:05-11:50
         下午：第五节 14:20-15:05      第六节 15:15-16:00    第七节 16:30-17:15    第八节 17:25-18:10
         晚上：第九节 19:00-19:45      第十节 19:55-20:40    第十一节 20:50-21:35</t>
    </r>
    <phoneticPr fontId="1" type="noConversion"/>
  </si>
  <si>
    <t>新时代中国特色社会主义经济思想研究专题</t>
  </si>
  <si>
    <t>高级微观经济学II</t>
  </si>
  <si>
    <t>信息经济学理论与应用</t>
  </si>
  <si>
    <t>计量经济学</t>
  </si>
  <si>
    <t>高级计量经济学II</t>
  </si>
  <si>
    <t>货币金融前沿专题</t>
  </si>
  <si>
    <t>高级宏观经济学II</t>
  </si>
  <si>
    <t>国际经济学</t>
  </si>
  <si>
    <t>发展经济学</t>
  </si>
  <si>
    <t>世界经济前沿分析</t>
  </si>
  <si>
    <t>公司财务</t>
  </si>
  <si>
    <t>财务报表分析</t>
  </si>
  <si>
    <t>学术专题讲座</t>
  </si>
  <si>
    <t>第一外国语（英语）</t>
  </si>
  <si>
    <t>马克思主义与社会科学方法论</t>
  </si>
  <si>
    <t>自然辩证法概论</t>
  </si>
  <si>
    <t>修读学期1-3</t>
    <phoneticPr fontId="1" type="noConversion"/>
  </si>
  <si>
    <t>申请-考核制博士，修读学期1-4；
直博生、硕博连读生，修读学期1-6</t>
    <phoneticPr fontId="1" type="noConversion"/>
  </si>
  <si>
    <t>刘晓彬</t>
    <phoneticPr fontId="7" type="noConversion"/>
  </si>
  <si>
    <t>卢荻</t>
    <phoneticPr fontId="1" type="noConversion"/>
  </si>
  <si>
    <t>课程二选一，教学班学生自行选择。</t>
    <phoneticPr fontId="7" type="noConversion"/>
  </si>
  <si>
    <t>以课程系统为准</t>
    <phoneticPr fontId="1" type="noConversion"/>
  </si>
  <si>
    <t>MBA901</t>
    <phoneticPr fontId="1" type="noConversion"/>
  </si>
  <si>
    <t>2-4
（1-9周）</t>
    <phoneticPr fontId="1" type="noConversion"/>
  </si>
  <si>
    <t>5-7
（1-9周）</t>
    <phoneticPr fontId="1" type="noConversion"/>
  </si>
  <si>
    <t>5-7
（1-12周）</t>
    <phoneticPr fontId="1" type="noConversion"/>
  </si>
  <si>
    <t>MBA702</t>
    <phoneticPr fontId="1" type="noConversion"/>
  </si>
  <si>
    <t>林建浩（1-4周）
周先波（5-8周）
陈立（9-12周）</t>
    <phoneticPr fontId="7" type="noConversion"/>
  </si>
  <si>
    <t>5-7
（1-18周）</t>
    <phoneticPr fontId="1" type="noConversion"/>
  </si>
  <si>
    <t>MBA701</t>
    <phoneticPr fontId="1" type="noConversion"/>
  </si>
  <si>
    <t>MBA602</t>
    <phoneticPr fontId="1" type="noConversion"/>
  </si>
  <si>
    <t>9-11
（1-12周）</t>
    <phoneticPr fontId="1" type="noConversion"/>
  </si>
  <si>
    <t>2-4
（1-12周）</t>
    <phoneticPr fontId="1" type="noConversion"/>
  </si>
  <si>
    <t>9-11
（1-18周）</t>
    <phoneticPr fontId="1" type="noConversion"/>
  </si>
  <si>
    <t>焦倩（1-6周）
徐欣毅（7-12周）</t>
    <phoneticPr fontId="7" type="noConversion"/>
  </si>
  <si>
    <t>2-4
（1-18周）</t>
    <phoneticPr fontId="1" type="noConversion"/>
  </si>
  <si>
    <t>杨海生（周二）
程明勉（周四）</t>
    <phoneticPr fontId="7" type="noConversion"/>
  </si>
  <si>
    <t>按分好的教学班上课。</t>
    <phoneticPr fontId="1" type="noConversion"/>
  </si>
  <si>
    <t>学院首页/学术活动（岭南学术论坛系列讲座、各教研室学术讲座）
https://lingnan.sysu.edu.cn/event</t>
    <phoneticPr fontId="1" type="noConversion"/>
  </si>
  <si>
    <t>税收理论与政策</t>
    <phoneticPr fontId="1" type="noConversion"/>
  </si>
  <si>
    <t>MBA902</t>
    <phoneticPr fontId="1" type="noConversion"/>
  </si>
  <si>
    <t>MBA601</t>
    <phoneticPr fontId="1" type="noConversion"/>
  </si>
  <si>
    <t>/</t>
    <phoneticPr fontId="1" type="noConversion"/>
  </si>
  <si>
    <t>以课程系统为准</t>
    <phoneticPr fontId="1" type="noConversion"/>
  </si>
  <si>
    <t>二教2309</t>
    <phoneticPr fontId="1" type="noConversion"/>
  </si>
  <si>
    <t>周二：二教2109
周四：二教2115</t>
    <phoneticPr fontId="1" type="noConversion"/>
  </si>
  <si>
    <t>计量经济学前沿理论与应用</t>
    <phoneticPr fontId="1" type="noConversion"/>
  </si>
  <si>
    <t>专硕课程</t>
    <phoneticPr fontId="1" type="noConversion"/>
  </si>
  <si>
    <t>赵昌文（第1周）
赵昌文（第2周）
才国伟（第3周）
申曙光（第4周）
林江（第5周）
鲁晓东（第6周）
刘贯春（第7周）
郭凯明（第8周）
杭静（第9周）
刘彦初（第10周）
张一林（第11周）
李兵（第12周）</t>
    <phoneticPr fontId="7" type="noConversion"/>
  </si>
  <si>
    <t>郭凯明（1-6周）
由林青（7-12周）</t>
    <phoneticPr fontId="7" type="noConversion"/>
  </si>
  <si>
    <t>选课人数不足，取消开课。</t>
    <phoneticPr fontId="1" type="noConversion"/>
  </si>
  <si>
    <t>陈平
张一林
由林青
陈立
赵昌文
黄雪松</t>
    <phoneticPr fontId="7" type="noConversion"/>
  </si>
  <si>
    <t>应用经济学-其他方向直博生必修</t>
    <phoneticPr fontId="1" type="noConversion"/>
  </si>
  <si>
    <t>鲁晓东（第1-2周）
杭静（第3-4周）
王伟（第5-6周周一）
李兵（第6周周三-7周）
薛畅（第8-9周）</t>
    <phoneticPr fontId="7" type="noConversion"/>
  </si>
  <si>
    <t>学硕
直博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</si>
</sst>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</font>
    <font>
      <sz val="11"/>
      <color theme="0" tint="-0.499984740745262"/>
      <name val="宋体"/>
      <family val="3"/>
      <charset val="134"/>
    </font>
    <font>
      <sz val="11"/>
      <color theme="0" tint="-0.499984740745262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81">
    <xf numFmtId="0" fontId="0" fillId="0" borderId="0" xfId="0">
      <alignment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left" vertical="center" wrapText="1"/>
    </xf>
    <xf numFmtId="49" fontId="8" fillId="3" borderId="1" xfId="0" applyNumberFormat="1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0" fillId="0" borderId="0" xfId="0" applyFill="1">
      <alignment vertical="center"/>
    </xf>
    <xf numFmtId="49" fontId="11" fillId="3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0" fillId="0" borderId="0" xfId="0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/>
    </xf>
    <xf numFmtId="49" fontId="9" fillId="0" borderId="10" xfId="0" applyNumberFormat="1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0" borderId="9" xfId="0" applyFont="1" applyFill="1" applyBorder="1" applyAlignment="1">
      <alignment vertical="center"/>
    </xf>
    <xf numFmtId="0" fontId="9" fillId="0" borderId="9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left" vertical="center" wrapText="1"/>
    </xf>
    <xf numFmtId="0" fontId="4" fillId="0" borderId="15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vertical="center"/>
    </xf>
    <xf numFmtId="0" fontId="15" fillId="0" borderId="9" xfId="0" applyFont="1" applyFill="1" applyBorder="1" applyAlignment="1">
      <alignment vertical="center"/>
    </xf>
    <xf numFmtId="0" fontId="15" fillId="0" borderId="9" xfId="0" applyFont="1" applyFill="1" applyBorder="1" applyAlignment="1">
      <alignment horizontal="left" vertical="center"/>
    </xf>
    <xf numFmtId="0" fontId="14" fillId="0" borderId="9" xfId="0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left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49" fontId="11" fillId="3" borderId="1" xfId="0" applyNumberFormat="1" applyFont="1" applyFill="1" applyBorder="1" applyAlignment="1">
      <alignment horizontal="left" vertical="center" wrapText="1"/>
    </xf>
    <xf numFmtId="0" fontId="11" fillId="0" borderId="9" xfId="0" applyFont="1" applyFill="1" applyBorder="1" applyAlignment="1">
      <alignment vertical="center"/>
    </xf>
    <xf numFmtId="0" fontId="11" fillId="0" borderId="0" xfId="0" applyFont="1" applyAlignment="1">
      <alignment vertical="center"/>
    </xf>
    <xf numFmtId="49" fontId="4" fillId="3" borderId="10" xfId="0" applyNumberFormat="1" applyFont="1" applyFill="1" applyBorder="1" applyAlignment="1">
      <alignment horizontal="center" vertical="center" wrapText="1"/>
    </xf>
    <xf numFmtId="49" fontId="2" fillId="3" borderId="10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left" vertical="center"/>
    </xf>
    <xf numFmtId="0" fontId="4" fillId="0" borderId="0" xfId="0" applyFont="1" applyAlignment="1">
      <alignment vertical="center" wrapText="1"/>
    </xf>
    <xf numFmtId="0" fontId="4" fillId="0" borderId="9" xfId="0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7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left" vertical="center"/>
    </xf>
    <xf numFmtId="0" fontId="9" fillId="0" borderId="11" xfId="0" applyFont="1" applyFill="1" applyBorder="1" applyAlignment="1">
      <alignment horizontal="left" vertical="center"/>
    </xf>
    <xf numFmtId="49" fontId="4" fillId="3" borderId="12" xfId="0" applyNumberFormat="1" applyFont="1" applyFill="1" applyBorder="1" applyAlignment="1">
      <alignment horizontal="left" vertical="center" wrapText="1"/>
    </xf>
    <xf numFmtId="49" fontId="4" fillId="3" borderId="13" xfId="0" applyNumberFormat="1" applyFont="1" applyFill="1" applyBorder="1" applyAlignment="1">
      <alignment horizontal="left" vertical="center" wrapText="1"/>
    </xf>
    <xf numFmtId="49" fontId="4" fillId="3" borderId="14" xfId="0" applyNumberFormat="1" applyFont="1" applyFill="1" applyBorder="1" applyAlignment="1">
      <alignment horizontal="left" vertical="center" wrapText="1"/>
    </xf>
    <xf numFmtId="49" fontId="10" fillId="0" borderId="10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2"/>
  <sheetViews>
    <sheetView tabSelected="1" zoomScale="80" zoomScaleNormal="80" workbookViewId="0">
      <pane xSplit="7" ySplit="3" topLeftCell="H4" activePane="bottomRight" state="frozenSplit"/>
      <selection pane="topRight" activeCell="H1" sqref="H1"/>
      <selection pane="bottomLeft" activeCell="A4" sqref="A4"/>
      <selection pane="bottomRight" activeCell="Q21" sqref="Q21:Q22"/>
    </sheetView>
  </sheetViews>
  <sheetFormatPr defaultRowHeight="13.5" x14ac:dyDescent="0.15"/>
  <cols>
    <col min="1" max="1" width="6.125" customWidth="1"/>
    <col min="2" max="2" width="11.75" style="4" customWidth="1"/>
    <col min="3" max="3" width="8" style="4" customWidth="1"/>
    <col min="4" max="4" width="12.5" customWidth="1"/>
    <col min="5" max="5" width="11.75" style="3" customWidth="1"/>
    <col min="6" max="6" width="27.875" customWidth="1"/>
    <col min="7" max="7" width="20.875" style="5" customWidth="1"/>
    <col min="8" max="8" width="11.5" style="3" customWidth="1"/>
    <col min="9" max="10" width="11.5" customWidth="1"/>
    <col min="11" max="11" width="11.5" style="3" customWidth="1"/>
    <col min="12" max="12" width="11.5" customWidth="1"/>
    <col min="13" max="13" width="16.5" style="21" customWidth="1"/>
    <col min="14" max="14" width="5.25" customWidth="1"/>
    <col min="15" max="15" width="5.75" customWidth="1"/>
    <col min="16" max="16" width="7.375" style="4" customWidth="1"/>
    <col min="17" max="17" width="35" customWidth="1"/>
    <col min="18" max="18" width="13.875" customWidth="1"/>
  </cols>
  <sheetData>
    <row r="1" spans="1:17" s="6" customFormat="1" ht="30.75" customHeight="1" thickBot="1" x14ac:dyDescent="0.2">
      <c r="A1" s="68" t="s">
        <v>56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</row>
    <row r="2" spans="1:17" s="6" customFormat="1" ht="63.75" customHeight="1" x14ac:dyDescent="0.15">
      <c r="A2" s="70" t="s">
        <v>57</v>
      </c>
      <c r="B2" s="71"/>
      <c r="C2" s="71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3"/>
      <c r="Q2" s="74"/>
    </row>
    <row r="3" spans="1:17" s="2" customFormat="1" ht="49.5" customHeight="1" x14ac:dyDescent="0.15">
      <c r="A3" s="8" t="s">
        <v>0</v>
      </c>
      <c r="B3" s="7" t="s">
        <v>16</v>
      </c>
      <c r="C3" s="1" t="s">
        <v>13</v>
      </c>
      <c r="D3" s="1" t="s">
        <v>1</v>
      </c>
      <c r="E3" s="1" t="s">
        <v>2</v>
      </c>
      <c r="F3" s="1" t="s">
        <v>3</v>
      </c>
      <c r="G3" s="1" t="s">
        <v>15</v>
      </c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  <c r="M3" s="1" t="s">
        <v>12</v>
      </c>
      <c r="N3" s="7" t="s">
        <v>4</v>
      </c>
      <c r="O3" s="7" t="s">
        <v>5</v>
      </c>
      <c r="P3" s="7" t="s">
        <v>14</v>
      </c>
      <c r="Q3" s="9" t="s">
        <v>6</v>
      </c>
    </row>
    <row r="4" spans="1:17" ht="34.5" customHeight="1" x14ac:dyDescent="0.15">
      <c r="A4" s="31">
        <v>1</v>
      </c>
      <c r="B4" s="16" t="s">
        <v>21</v>
      </c>
      <c r="C4" s="15" t="s">
        <v>22</v>
      </c>
      <c r="D4" s="14" t="s">
        <v>19</v>
      </c>
      <c r="E4" s="16" t="s">
        <v>23</v>
      </c>
      <c r="F4" s="40" t="s">
        <v>60</v>
      </c>
      <c r="G4" s="17" t="s">
        <v>25</v>
      </c>
      <c r="H4" s="13" t="s">
        <v>82</v>
      </c>
      <c r="I4" s="13"/>
      <c r="J4" s="13" t="s">
        <v>82</v>
      </c>
      <c r="K4" s="10"/>
      <c r="L4" s="10"/>
      <c r="M4" s="26" t="s">
        <v>98</v>
      </c>
      <c r="N4" s="27">
        <v>3</v>
      </c>
      <c r="O4" s="17">
        <v>54</v>
      </c>
      <c r="P4" s="50" t="s">
        <v>29</v>
      </c>
      <c r="Q4" s="32"/>
    </row>
    <row r="5" spans="1:17" s="20" customFormat="1" ht="34.5" customHeight="1" x14ac:dyDescent="0.15">
      <c r="A5" s="35">
        <f>A4+1</f>
        <v>2</v>
      </c>
      <c r="B5" s="55" t="s">
        <v>21</v>
      </c>
      <c r="C5" s="50" t="s">
        <v>22</v>
      </c>
      <c r="D5" s="50" t="s">
        <v>24</v>
      </c>
      <c r="E5" s="55" t="s">
        <v>23</v>
      </c>
      <c r="F5" s="63" t="s">
        <v>104</v>
      </c>
      <c r="G5" s="25" t="s">
        <v>94</v>
      </c>
      <c r="H5" s="13"/>
      <c r="I5" s="13" t="s">
        <v>82</v>
      </c>
      <c r="J5" s="13"/>
      <c r="K5" s="13" t="s">
        <v>81</v>
      </c>
      <c r="L5" s="13"/>
      <c r="M5" s="25" t="s">
        <v>102</v>
      </c>
      <c r="N5" s="50">
        <v>3</v>
      </c>
      <c r="O5" s="50">
        <v>54</v>
      </c>
      <c r="P5" s="50" t="s">
        <v>32</v>
      </c>
      <c r="Q5" s="51"/>
    </row>
    <row r="6" spans="1:17" ht="87.75" customHeight="1" x14ac:dyDescent="0.15">
      <c r="A6" s="31">
        <f t="shared" ref="A6:A22" si="0">A5+1</f>
        <v>3</v>
      </c>
      <c r="B6" s="16" t="s">
        <v>21</v>
      </c>
      <c r="C6" s="15" t="s">
        <v>22</v>
      </c>
      <c r="D6" s="15" t="s">
        <v>24</v>
      </c>
      <c r="E6" s="16" t="s">
        <v>23</v>
      </c>
      <c r="F6" s="40" t="s">
        <v>63</v>
      </c>
      <c r="G6" s="19" t="s">
        <v>109</v>
      </c>
      <c r="H6" s="10"/>
      <c r="I6" s="13"/>
      <c r="J6" s="13" t="s">
        <v>91</v>
      </c>
      <c r="K6" s="10"/>
      <c r="L6" s="13"/>
      <c r="M6" s="43" t="s">
        <v>99</v>
      </c>
      <c r="N6" s="15">
        <v>3</v>
      </c>
      <c r="O6" s="15">
        <v>54</v>
      </c>
      <c r="P6" s="50" t="s">
        <v>33</v>
      </c>
      <c r="Q6" s="51"/>
    </row>
    <row r="7" spans="1:17" ht="34.5" customHeight="1" x14ac:dyDescent="0.15">
      <c r="A7" s="35">
        <f t="shared" si="0"/>
        <v>4</v>
      </c>
      <c r="B7" s="16" t="s">
        <v>21</v>
      </c>
      <c r="C7" s="15" t="s">
        <v>18</v>
      </c>
      <c r="D7" s="14" t="s">
        <v>19</v>
      </c>
      <c r="E7" s="16" t="s">
        <v>20</v>
      </c>
      <c r="F7" s="40" t="s">
        <v>59</v>
      </c>
      <c r="G7" s="25" t="s">
        <v>92</v>
      </c>
      <c r="H7" s="13" t="s">
        <v>83</v>
      </c>
      <c r="I7" s="13"/>
      <c r="J7" s="13" t="s">
        <v>83</v>
      </c>
      <c r="K7" s="13"/>
      <c r="L7" s="10"/>
      <c r="M7" s="25" t="s">
        <v>84</v>
      </c>
      <c r="N7" s="17">
        <v>4</v>
      </c>
      <c r="O7" s="17">
        <v>72</v>
      </c>
      <c r="P7" s="50" t="s">
        <v>28</v>
      </c>
      <c r="Q7" s="52"/>
    </row>
    <row r="8" spans="1:17" s="20" customFormat="1" ht="47.25" customHeight="1" x14ac:dyDescent="0.15">
      <c r="A8" s="35">
        <f t="shared" si="0"/>
        <v>5</v>
      </c>
      <c r="B8" s="16" t="s">
        <v>21</v>
      </c>
      <c r="C8" s="15" t="s">
        <v>18</v>
      </c>
      <c r="D8" s="14" t="s">
        <v>19</v>
      </c>
      <c r="E8" s="16" t="s">
        <v>20</v>
      </c>
      <c r="F8" s="40" t="s">
        <v>62</v>
      </c>
      <c r="G8" s="25" t="s">
        <v>85</v>
      </c>
      <c r="H8" s="13"/>
      <c r="I8" s="13" t="s">
        <v>90</v>
      </c>
      <c r="J8" s="13"/>
      <c r="K8" s="13" t="s">
        <v>90</v>
      </c>
      <c r="L8" s="10"/>
      <c r="M8" s="26" t="s">
        <v>84</v>
      </c>
      <c r="N8" s="19">
        <v>4</v>
      </c>
      <c r="O8" s="19">
        <v>72</v>
      </c>
      <c r="P8" s="50" t="s">
        <v>31</v>
      </c>
      <c r="Q8" s="52"/>
    </row>
    <row r="9" spans="1:17" ht="34.5" customHeight="1" x14ac:dyDescent="0.15">
      <c r="A9" s="35">
        <f t="shared" si="0"/>
        <v>6</v>
      </c>
      <c r="B9" s="16" t="s">
        <v>21</v>
      </c>
      <c r="C9" s="15" t="s">
        <v>18</v>
      </c>
      <c r="D9" s="14" t="s">
        <v>19</v>
      </c>
      <c r="E9" s="16" t="s">
        <v>20</v>
      </c>
      <c r="F9" s="40" t="s">
        <v>64</v>
      </c>
      <c r="G9" s="48" t="s">
        <v>107</v>
      </c>
      <c r="H9" s="13" t="s">
        <v>89</v>
      </c>
      <c r="I9" s="13"/>
      <c r="J9" s="13" t="s">
        <v>89</v>
      </c>
      <c r="K9" s="13"/>
      <c r="L9" s="13"/>
      <c r="M9" s="26" t="s">
        <v>84</v>
      </c>
      <c r="N9" s="15">
        <v>4</v>
      </c>
      <c r="O9" s="15">
        <v>72</v>
      </c>
      <c r="P9" s="15" t="s">
        <v>46</v>
      </c>
      <c r="Q9" s="52"/>
    </row>
    <row r="10" spans="1:17" ht="34.5" customHeight="1" x14ac:dyDescent="0.15">
      <c r="A10" s="31">
        <f t="shared" si="0"/>
        <v>7</v>
      </c>
      <c r="B10" s="16" t="s">
        <v>21</v>
      </c>
      <c r="C10" s="14" t="s">
        <v>35</v>
      </c>
      <c r="D10" s="14" t="s">
        <v>19</v>
      </c>
      <c r="E10" s="16" t="s">
        <v>36</v>
      </c>
      <c r="F10" s="40" t="s">
        <v>70</v>
      </c>
      <c r="G10" s="17" t="s">
        <v>40</v>
      </c>
      <c r="H10" s="77" t="s">
        <v>96</v>
      </c>
      <c r="I10" s="78"/>
      <c r="J10" s="78"/>
      <c r="K10" s="78"/>
      <c r="L10" s="79"/>
      <c r="M10" s="44" t="s">
        <v>100</v>
      </c>
      <c r="N10" s="18">
        <v>1</v>
      </c>
      <c r="O10" s="27">
        <v>18</v>
      </c>
      <c r="P10" s="15" t="s">
        <v>52</v>
      </c>
      <c r="Q10" s="33" t="s">
        <v>75</v>
      </c>
    </row>
    <row r="11" spans="1:17" s="60" customFormat="1" ht="34.5" customHeight="1" x14ac:dyDescent="0.15">
      <c r="A11" s="36">
        <f t="shared" si="0"/>
        <v>8</v>
      </c>
      <c r="B11" s="37" t="s">
        <v>17</v>
      </c>
      <c r="C11" s="38" t="s">
        <v>22</v>
      </c>
      <c r="D11" s="38" t="s">
        <v>24</v>
      </c>
      <c r="E11" s="37" t="s">
        <v>23</v>
      </c>
      <c r="F11" s="49" t="s">
        <v>97</v>
      </c>
      <c r="G11" s="57" t="s">
        <v>26</v>
      </c>
      <c r="H11" s="22"/>
      <c r="I11" s="22" t="s">
        <v>81</v>
      </c>
      <c r="J11" s="22"/>
      <c r="K11" s="22" t="s">
        <v>81</v>
      </c>
      <c r="L11" s="58"/>
      <c r="M11" s="45" t="s">
        <v>103</v>
      </c>
      <c r="N11" s="39">
        <v>3</v>
      </c>
      <c r="O11" s="39">
        <v>54</v>
      </c>
      <c r="P11" s="38" t="s">
        <v>34</v>
      </c>
      <c r="Q11" s="59" t="s">
        <v>108</v>
      </c>
    </row>
    <row r="12" spans="1:17" ht="67.5" customHeight="1" x14ac:dyDescent="0.15">
      <c r="A12" s="35">
        <f t="shared" si="0"/>
        <v>9</v>
      </c>
      <c r="B12" s="16" t="s">
        <v>17</v>
      </c>
      <c r="C12" s="15" t="s">
        <v>22</v>
      </c>
      <c r="D12" s="14" t="s">
        <v>19</v>
      </c>
      <c r="E12" s="16" t="s">
        <v>23</v>
      </c>
      <c r="F12" s="40" t="s">
        <v>67</v>
      </c>
      <c r="G12" s="19" t="s">
        <v>111</v>
      </c>
      <c r="H12" s="13" t="s">
        <v>81</v>
      </c>
      <c r="I12" s="13"/>
      <c r="J12" s="13" t="s">
        <v>81</v>
      </c>
      <c r="K12" s="10"/>
      <c r="L12" s="10"/>
      <c r="M12" s="44" t="s">
        <v>80</v>
      </c>
      <c r="N12" s="18">
        <v>3</v>
      </c>
      <c r="O12" s="18">
        <v>54</v>
      </c>
      <c r="P12" s="15" t="s">
        <v>49</v>
      </c>
      <c r="Q12" s="28"/>
    </row>
    <row r="13" spans="1:17" ht="177" customHeight="1" x14ac:dyDescent="0.15">
      <c r="A13" s="35">
        <f t="shared" si="0"/>
        <v>10</v>
      </c>
      <c r="B13" s="16" t="s">
        <v>17</v>
      </c>
      <c r="C13" s="15" t="s">
        <v>18</v>
      </c>
      <c r="D13" s="14" t="s">
        <v>19</v>
      </c>
      <c r="E13" s="16" t="s">
        <v>20</v>
      </c>
      <c r="F13" s="40" t="s">
        <v>58</v>
      </c>
      <c r="G13" s="19" t="s">
        <v>106</v>
      </c>
      <c r="H13" s="13" t="s">
        <v>89</v>
      </c>
      <c r="I13" s="13"/>
      <c r="J13" s="10"/>
      <c r="K13" s="10"/>
      <c r="L13" s="10"/>
      <c r="M13" s="44" t="s">
        <v>88</v>
      </c>
      <c r="N13" s="18">
        <v>2</v>
      </c>
      <c r="O13" s="18">
        <v>36</v>
      </c>
      <c r="P13" s="50" t="s">
        <v>27</v>
      </c>
      <c r="Q13" s="67" t="s">
        <v>110</v>
      </c>
    </row>
    <row r="14" spans="1:17" ht="34.5" customHeight="1" x14ac:dyDescent="0.15">
      <c r="A14" s="35">
        <f t="shared" si="0"/>
        <v>11</v>
      </c>
      <c r="B14" s="16" t="s">
        <v>17</v>
      </c>
      <c r="C14" s="15" t="s">
        <v>18</v>
      </c>
      <c r="D14" s="14" t="s">
        <v>19</v>
      </c>
      <c r="E14" s="16" t="s">
        <v>20</v>
      </c>
      <c r="F14" s="40" t="s">
        <v>65</v>
      </c>
      <c r="G14" s="16" t="s">
        <v>41</v>
      </c>
      <c r="H14" s="11"/>
      <c r="I14" s="13"/>
      <c r="J14" s="11"/>
      <c r="K14" s="13" t="s">
        <v>93</v>
      </c>
      <c r="L14" s="11"/>
      <c r="M14" s="26" t="s">
        <v>87</v>
      </c>
      <c r="N14" s="18">
        <v>3</v>
      </c>
      <c r="O14" s="18">
        <v>54</v>
      </c>
      <c r="P14" s="15" t="s">
        <v>47</v>
      </c>
      <c r="Q14" s="47"/>
    </row>
    <row r="15" spans="1:17" ht="34.5" customHeight="1" x14ac:dyDescent="0.15">
      <c r="A15" s="35">
        <f t="shared" si="0"/>
        <v>12</v>
      </c>
      <c r="B15" s="16" t="s">
        <v>17</v>
      </c>
      <c r="C15" s="15" t="s">
        <v>18</v>
      </c>
      <c r="D15" s="14" t="s">
        <v>19</v>
      </c>
      <c r="E15" s="16" t="s">
        <v>20</v>
      </c>
      <c r="F15" s="40" t="s">
        <v>61</v>
      </c>
      <c r="G15" s="55" t="s">
        <v>76</v>
      </c>
      <c r="H15" s="13"/>
      <c r="I15" s="13"/>
      <c r="J15" s="13" t="s">
        <v>86</v>
      </c>
      <c r="K15" s="13"/>
      <c r="L15" s="10"/>
      <c r="M15" s="25" t="s">
        <v>87</v>
      </c>
      <c r="N15" s="27">
        <v>3</v>
      </c>
      <c r="O15" s="27">
        <v>54</v>
      </c>
      <c r="P15" s="50" t="s">
        <v>30</v>
      </c>
      <c r="Q15" s="53"/>
    </row>
    <row r="16" spans="1:17" ht="34.5" customHeight="1" x14ac:dyDescent="0.15">
      <c r="A16" s="35">
        <f t="shared" si="0"/>
        <v>13</v>
      </c>
      <c r="B16" s="16" t="s">
        <v>17</v>
      </c>
      <c r="C16" s="15" t="s">
        <v>18</v>
      </c>
      <c r="D16" s="14" t="s">
        <v>19</v>
      </c>
      <c r="E16" s="16" t="s">
        <v>20</v>
      </c>
      <c r="F16" s="40" t="s">
        <v>66</v>
      </c>
      <c r="G16" s="19" t="s">
        <v>77</v>
      </c>
      <c r="H16" s="12"/>
      <c r="I16" s="13"/>
      <c r="J16" s="13"/>
      <c r="K16" s="13" t="s">
        <v>83</v>
      </c>
      <c r="L16" s="13"/>
      <c r="M16" s="25" t="s">
        <v>80</v>
      </c>
      <c r="N16" s="18">
        <v>2</v>
      </c>
      <c r="O16" s="18">
        <v>36</v>
      </c>
      <c r="P16" s="15" t="s">
        <v>48</v>
      </c>
      <c r="Q16" s="54"/>
    </row>
    <row r="17" spans="1:18" ht="34.5" customHeight="1" x14ac:dyDescent="0.15">
      <c r="A17" s="35">
        <f t="shared" si="0"/>
        <v>14</v>
      </c>
      <c r="B17" s="16" t="s">
        <v>17</v>
      </c>
      <c r="C17" s="15" t="s">
        <v>18</v>
      </c>
      <c r="D17" s="14" t="s">
        <v>19</v>
      </c>
      <c r="E17" s="16" t="s">
        <v>20</v>
      </c>
      <c r="F17" s="40" t="s">
        <v>68</v>
      </c>
      <c r="G17" s="19" t="s">
        <v>42</v>
      </c>
      <c r="H17" s="13" t="s">
        <v>86</v>
      </c>
      <c r="I17" s="13"/>
      <c r="J17" s="13"/>
      <c r="K17" s="10"/>
      <c r="L17" s="10"/>
      <c r="M17" s="44" t="s">
        <v>87</v>
      </c>
      <c r="N17" s="18">
        <v>3</v>
      </c>
      <c r="O17" s="18">
        <v>54</v>
      </c>
      <c r="P17" s="15" t="s">
        <v>50</v>
      </c>
      <c r="Q17" s="54"/>
    </row>
    <row r="18" spans="1:18" s="20" customFormat="1" ht="34.5" customHeight="1" x14ac:dyDescent="0.15">
      <c r="A18" s="31">
        <f t="shared" si="0"/>
        <v>15</v>
      </c>
      <c r="B18" s="55" t="s">
        <v>17</v>
      </c>
      <c r="C18" s="50" t="s">
        <v>18</v>
      </c>
      <c r="D18" s="48" t="s">
        <v>19</v>
      </c>
      <c r="E18" s="55" t="s">
        <v>23</v>
      </c>
      <c r="F18" s="63" t="s">
        <v>69</v>
      </c>
      <c r="G18" s="55" t="s">
        <v>43</v>
      </c>
      <c r="H18" s="13"/>
      <c r="I18" s="13" t="s">
        <v>93</v>
      </c>
      <c r="J18" s="13"/>
      <c r="K18" s="13"/>
      <c r="L18" s="10"/>
      <c r="M18" s="25" t="s">
        <v>79</v>
      </c>
      <c r="N18" s="64">
        <v>3</v>
      </c>
      <c r="O18" s="64">
        <v>54</v>
      </c>
      <c r="P18" s="50" t="s">
        <v>51</v>
      </c>
      <c r="Q18" s="65" t="s">
        <v>105</v>
      </c>
      <c r="R18" s="66"/>
    </row>
    <row r="19" spans="1:18" s="4" customFormat="1" ht="34.5" customHeight="1" x14ac:dyDescent="0.15">
      <c r="A19" s="31">
        <f t="shared" si="0"/>
        <v>16</v>
      </c>
      <c r="B19" s="16" t="s">
        <v>17</v>
      </c>
      <c r="C19" s="14" t="s">
        <v>35</v>
      </c>
      <c r="D19" s="14" t="s">
        <v>19</v>
      </c>
      <c r="E19" s="16" t="s">
        <v>36</v>
      </c>
      <c r="F19" s="40" t="s">
        <v>70</v>
      </c>
      <c r="G19" s="16" t="s">
        <v>39</v>
      </c>
      <c r="H19" s="13"/>
      <c r="I19" s="13"/>
      <c r="J19" s="13"/>
      <c r="K19" s="10"/>
      <c r="L19" s="10"/>
      <c r="M19" s="43" t="s">
        <v>100</v>
      </c>
      <c r="N19" s="15">
        <v>1</v>
      </c>
      <c r="O19" s="18">
        <v>18</v>
      </c>
      <c r="P19" s="15" t="s">
        <v>52</v>
      </c>
      <c r="Q19" s="32" t="s">
        <v>74</v>
      </c>
      <c r="R19" s="24"/>
    </row>
    <row r="20" spans="1:18" s="23" customFormat="1" ht="64.5" customHeight="1" x14ac:dyDescent="0.15">
      <c r="A20" s="31">
        <f t="shared" si="0"/>
        <v>17</v>
      </c>
      <c r="B20" s="17" t="s">
        <v>37</v>
      </c>
      <c r="C20" s="15" t="s">
        <v>18</v>
      </c>
      <c r="D20" s="14" t="s">
        <v>19</v>
      </c>
      <c r="E20" s="16" t="s">
        <v>38</v>
      </c>
      <c r="F20" s="40" t="s">
        <v>71</v>
      </c>
      <c r="G20" s="15" t="s">
        <v>44</v>
      </c>
      <c r="H20" s="13"/>
      <c r="I20" s="13"/>
      <c r="J20" s="13"/>
      <c r="K20" s="10"/>
      <c r="L20" s="10"/>
      <c r="M20" s="25" t="s">
        <v>101</v>
      </c>
      <c r="N20" s="15">
        <v>5</v>
      </c>
      <c r="O20" s="15">
        <v>120</v>
      </c>
      <c r="P20" s="15" t="s">
        <v>53</v>
      </c>
      <c r="Q20" s="56" t="s">
        <v>95</v>
      </c>
    </row>
    <row r="21" spans="1:18" s="4" customFormat="1" ht="36" customHeight="1" x14ac:dyDescent="0.15">
      <c r="A21" s="31">
        <f t="shared" si="0"/>
        <v>18</v>
      </c>
      <c r="B21" s="19" t="s">
        <v>112</v>
      </c>
      <c r="C21" s="15" t="s">
        <v>18</v>
      </c>
      <c r="D21" s="14" t="s">
        <v>19</v>
      </c>
      <c r="E21" s="16" t="s">
        <v>38</v>
      </c>
      <c r="F21" s="40" t="s">
        <v>72</v>
      </c>
      <c r="G21" s="14" t="s">
        <v>45</v>
      </c>
      <c r="H21" s="13"/>
      <c r="I21" s="13"/>
      <c r="J21" s="13"/>
      <c r="K21" s="10"/>
      <c r="L21" s="10"/>
      <c r="M21" s="25" t="s">
        <v>101</v>
      </c>
      <c r="N21" s="15">
        <v>1</v>
      </c>
      <c r="O21" s="15">
        <v>18</v>
      </c>
      <c r="P21" s="16" t="s">
        <v>54</v>
      </c>
      <c r="Q21" s="75" t="s">
        <v>78</v>
      </c>
    </row>
    <row r="22" spans="1:18" s="4" customFormat="1" ht="39.75" customHeight="1" thickBot="1" x14ac:dyDescent="0.2">
      <c r="A22" s="42">
        <f t="shared" si="0"/>
        <v>19</v>
      </c>
      <c r="B22" s="80" t="s">
        <v>112</v>
      </c>
      <c r="C22" s="29" t="s">
        <v>18</v>
      </c>
      <c r="D22" s="34" t="s">
        <v>19</v>
      </c>
      <c r="E22" s="30" t="s">
        <v>38</v>
      </c>
      <c r="F22" s="41" t="s">
        <v>73</v>
      </c>
      <c r="G22" s="34" t="s">
        <v>45</v>
      </c>
      <c r="H22" s="61"/>
      <c r="I22" s="61"/>
      <c r="J22" s="61"/>
      <c r="K22" s="62"/>
      <c r="L22" s="62"/>
      <c r="M22" s="46" t="s">
        <v>101</v>
      </c>
      <c r="N22" s="29">
        <v>1</v>
      </c>
      <c r="O22" s="29">
        <v>18</v>
      </c>
      <c r="P22" s="30" t="s">
        <v>55</v>
      </c>
      <c r="Q22" s="76"/>
    </row>
  </sheetData>
  <autoFilter ref="A3:Q22" xr:uid="{D03E2743-4561-42EB-AFF7-33B84E80DFF5}"/>
  <mergeCells count="4">
    <mergeCell ref="A1:Q1"/>
    <mergeCell ref="A2:Q2"/>
    <mergeCell ref="Q21:Q22"/>
    <mergeCell ref="H10:L10"/>
  </mergeCells>
  <phoneticPr fontId="1" type="noConversion"/>
  <conditionalFormatting sqref="P11">
    <cfRule type="duplicateValues" dxfId="10" priority="14"/>
  </conditionalFormatting>
  <conditionalFormatting sqref="F20:F22">
    <cfRule type="duplicateValues" dxfId="9" priority="6"/>
  </conditionalFormatting>
  <conditionalFormatting sqref="F20:F22">
    <cfRule type="duplicateValues" dxfId="8" priority="7"/>
  </conditionalFormatting>
  <conditionalFormatting sqref="P20:P22">
    <cfRule type="duplicateValues" dxfId="7" priority="3"/>
  </conditionalFormatting>
  <conditionalFormatting sqref="P20:P22">
    <cfRule type="duplicateValues" dxfId="6" priority="4"/>
  </conditionalFormatting>
  <conditionalFormatting sqref="F20:F22 F9 F16:F18 F14 F12">
    <cfRule type="duplicateValues" dxfId="5" priority="28"/>
  </conditionalFormatting>
  <conditionalFormatting sqref="P20:P22 P9 P16:P18 P14 P12">
    <cfRule type="duplicateValues" dxfId="4" priority="31"/>
  </conditionalFormatting>
  <conditionalFormatting sqref="P16:P18 P14 P12 P9 P20:P22">
    <cfRule type="duplicateValues" dxfId="3" priority="34"/>
  </conditionalFormatting>
  <conditionalFormatting sqref="P5:P6">
    <cfRule type="duplicateValues" dxfId="2" priority="38"/>
  </conditionalFormatting>
  <conditionalFormatting sqref="P15 P13 P4:P8">
    <cfRule type="duplicateValues" dxfId="1" priority="58"/>
  </conditionalFormatting>
  <conditionalFormatting sqref="F15 F13 F11 F4:F8">
    <cfRule type="duplicateValues" dxfId="0" priority="61"/>
  </conditionalFormatting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2024-03-05T05:22:00Z</dcterms:modified>
</cp:coreProperties>
</file>