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filterPrivacy="1" defaultThemeVersion="124226"/>
  <xr:revisionPtr revIDLastSave="0" documentId="13_ncr:1_{5D3E73E1-03B5-4600-8838-B9570D6C533D}" xr6:coauthVersionLast="36" xr6:coauthVersionMax="36" xr10:uidLastSave="{00000000-0000-0000-0000-000000000000}"/>
  <bookViews>
    <workbookView xWindow="0" yWindow="-15" windowWidth="14400" windowHeight="12525" xr2:uid="{00000000-000D-0000-FFFF-FFFF00000000}"/>
  </bookViews>
  <sheets>
    <sheet name="课表" sheetId="1" r:id="rId1"/>
  </sheets>
  <definedNames>
    <definedName name="_xlnm._FilterDatabase" localSheetId="0" hidden="1">课表!$A$3:$R$30</definedName>
  </definedNames>
  <calcPr calcId="191029"/>
</workbook>
</file>

<file path=xl/calcChain.xml><?xml version="1.0" encoding="utf-8"?>
<calcChain xmlns="http://schemas.openxmlformats.org/spreadsheetml/2006/main">
  <c r="P25" i="1" l="1"/>
</calcChain>
</file>

<file path=xl/sharedStrings.xml><?xml version="1.0" encoding="utf-8"?>
<sst xmlns="http://schemas.openxmlformats.org/spreadsheetml/2006/main" count="313" uniqueCount="165">
  <si>
    <t>序号</t>
  </si>
  <si>
    <t>专业</t>
  </si>
  <si>
    <t>性质</t>
  </si>
  <si>
    <t>课程名称</t>
  </si>
  <si>
    <t>学分</t>
  </si>
  <si>
    <t>学时</t>
  </si>
  <si>
    <t>备注</t>
  </si>
  <si>
    <t>周一</t>
  </si>
  <si>
    <t>周二</t>
  </si>
  <si>
    <t>周三</t>
  </si>
  <si>
    <t>周四</t>
  </si>
  <si>
    <t>周五</t>
  </si>
  <si>
    <t>课室</t>
  </si>
  <si>
    <t>年级</t>
    <phoneticPr fontId="1" type="noConversion"/>
  </si>
  <si>
    <t>时间序列分析</t>
  </si>
  <si>
    <t>课程
编码</t>
  </si>
  <si>
    <t>/</t>
  </si>
  <si>
    <t>任课教师</t>
    <phoneticPr fontId="1" type="noConversion"/>
  </si>
  <si>
    <t>岭南学院2023学年第一学期学术型研究生排课明细表</t>
    <phoneticPr fontId="1" type="noConversion"/>
  </si>
  <si>
    <t>MR7001</t>
    <phoneticPr fontId="7" type="noConversion"/>
  </si>
  <si>
    <t>LN7002</t>
    <phoneticPr fontId="7" type="noConversion"/>
  </si>
  <si>
    <t>2023级</t>
    <phoneticPr fontId="7" type="noConversion"/>
  </si>
  <si>
    <t>理论经济学
应用经济学</t>
    <phoneticPr fontId="7" type="noConversion"/>
  </si>
  <si>
    <t>2022级</t>
    <phoneticPr fontId="7" type="noConversion"/>
  </si>
  <si>
    <t>理论经济学</t>
    <phoneticPr fontId="7" type="noConversion"/>
  </si>
  <si>
    <t>应用经济学</t>
    <phoneticPr fontId="7" type="noConversion"/>
  </si>
  <si>
    <t>2022级
2023级</t>
    <phoneticPr fontId="7" type="noConversion"/>
  </si>
  <si>
    <t>必修</t>
    <phoneticPr fontId="7" type="noConversion"/>
  </si>
  <si>
    <t>选修</t>
    <phoneticPr fontId="7" type="noConversion"/>
  </si>
  <si>
    <t>指定选修</t>
    <phoneticPr fontId="7" type="noConversion"/>
  </si>
  <si>
    <t>公必</t>
    <phoneticPr fontId="7" type="noConversion"/>
  </si>
  <si>
    <t>黄雪松</t>
    <phoneticPr fontId="7" type="noConversion"/>
  </si>
  <si>
    <t>才国伟</t>
    <phoneticPr fontId="7" type="noConversion"/>
  </si>
  <si>
    <t>陈立</t>
    <phoneticPr fontId="7" type="noConversion"/>
  </si>
  <si>
    <t>陈云贤
徐现祥</t>
  </si>
  <si>
    <t>王曦</t>
    <phoneticPr fontId="7" type="noConversion"/>
  </si>
  <si>
    <t>马克思主义学院</t>
    <phoneticPr fontId="7" type="noConversion"/>
  </si>
  <si>
    <t>1</t>
    <phoneticPr fontId="7" type="noConversion"/>
  </si>
  <si>
    <t>18</t>
    <phoneticPr fontId="7" type="noConversion"/>
  </si>
  <si>
    <t>朱富强</t>
    <phoneticPr fontId="7" type="noConversion"/>
  </si>
  <si>
    <t>聂海峰</t>
    <phoneticPr fontId="7" type="noConversion"/>
  </si>
  <si>
    <t>李捷瑜</t>
    <phoneticPr fontId="7" type="noConversion"/>
  </si>
  <si>
    <t>李兵</t>
    <phoneticPr fontId="7" type="noConversion"/>
  </si>
  <si>
    <t>夏南新</t>
    <phoneticPr fontId="7" type="noConversion"/>
  </si>
  <si>
    <t>陈平</t>
    <phoneticPr fontId="7" type="noConversion"/>
  </si>
  <si>
    <t>林江</t>
    <phoneticPr fontId="7" type="noConversion"/>
  </si>
  <si>
    <t>/</t>
    <phoneticPr fontId="7" type="noConversion"/>
  </si>
  <si>
    <t>2</t>
    <phoneticPr fontId="7" type="noConversion"/>
  </si>
  <si>
    <t>36</t>
    <phoneticPr fontId="7" type="noConversion"/>
  </si>
  <si>
    <t>3</t>
    <phoneticPr fontId="7" type="noConversion"/>
  </si>
  <si>
    <t>54</t>
    <phoneticPr fontId="7" type="noConversion"/>
  </si>
  <si>
    <t>经济数学基础</t>
    <phoneticPr fontId="7" type="noConversion"/>
  </si>
  <si>
    <t>高级微观经济学 I</t>
    <phoneticPr fontId="7" type="noConversion"/>
  </si>
  <si>
    <t>高级计量经济学 I</t>
    <phoneticPr fontId="7" type="noConversion"/>
  </si>
  <si>
    <t>经济统计基础</t>
    <phoneticPr fontId="7" type="noConversion"/>
  </si>
  <si>
    <t>中观经济学</t>
    <phoneticPr fontId="1" type="noConversion"/>
  </si>
  <si>
    <t>高级宏观经济学 I</t>
    <phoneticPr fontId="7" type="noConversion"/>
  </si>
  <si>
    <t>学术规范与论文写作</t>
    <phoneticPr fontId="7" type="noConversion"/>
  </si>
  <si>
    <t>经济增长与转型</t>
  </si>
  <si>
    <t>公司金融</t>
  </si>
  <si>
    <t>学术专题讲座</t>
  </si>
  <si>
    <t>高级多元统计分析及SAS软件</t>
  </si>
  <si>
    <t>宏观经济学</t>
  </si>
  <si>
    <t>学术规范与论文写作</t>
    <phoneticPr fontId="1" type="noConversion"/>
  </si>
  <si>
    <t>商业伦理与职业道德</t>
    <phoneticPr fontId="1" type="noConversion"/>
  </si>
  <si>
    <t>学生层次</t>
    <phoneticPr fontId="1" type="noConversion"/>
  </si>
  <si>
    <t>学硕</t>
    <phoneticPr fontId="1" type="noConversion"/>
  </si>
  <si>
    <t>博士</t>
    <phoneticPr fontId="1" type="noConversion"/>
  </si>
  <si>
    <t>硕博</t>
    <phoneticPr fontId="1" type="noConversion"/>
  </si>
  <si>
    <t>直博生</t>
    <phoneticPr fontId="1" type="noConversion"/>
  </si>
  <si>
    <t>修读学期1-3</t>
    <phoneticPr fontId="1" type="noConversion"/>
  </si>
  <si>
    <t>学硕
直博生</t>
    <phoneticPr fontId="1" type="noConversion"/>
  </si>
  <si>
    <t>/</t>
    <phoneticPr fontId="1" type="noConversion"/>
  </si>
  <si>
    <t>无需学生选课，按开课单位安排上课。</t>
    <phoneticPr fontId="1" type="noConversion"/>
  </si>
  <si>
    <t>无需学生选课，按开课单位安排上课。
前半段先上：中国马克思主义与当代（2学分）
后半段上：马克思恩格斯列宁经典著作选读（1学分）</t>
    <phoneticPr fontId="1" type="noConversion"/>
  </si>
  <si>
    <t>1-4
（前半段）</t>
    <phoneticPr fontId="1" type="noConversion"/>
  </si>
  <si>
    <t>1-4
（后半段）</t>
    <phoneticPr fontId="1" type="noConversion"/>
  </si>
  <si>
    <t>中国马克思主义与当代</t>
    <phoneticPr fontId="1" type="noConversion"/>
  </si>
  <si>
    <t>马克思恩格斯列宁经典著作选读</t>
    <phoneticPr fontId="1" type="noConversion"/>
  </si>
  <si>
    <t>新时代中国特色社会主义理论与实践</t>
    <phoneticPr fontId="1" type="noConversion"/>
  </si>
  <si>
    <t>3-4
（2-18周）</t>
    <phoneticPr fontId="1" type="noConversion"/>
  </si>
  <si>
    <t>2-4
（2-9周）</t>
    <phoneticPr fontId="7" type="noConversion"/>
  </si>
  <si>
    <t>5-7
（2-9周）</t>
    <phoneticPr fontId="1" type="noConversion"/>
  </si>
  <si>
    <t>尹珏林</t>
    <phoneticPr fontId="7" type="noConversion"/>
  </si>
  <si>
    <t>5-7
（2-12周）</t>
    <phoneticPr fontId="1" type="noConversion"/>
  </si>
  <si>
    <t>2-4
（2-9周）</t>
    <phoneticPr fontId="1" type="noConversion"/>
  </si>
  <si>
    <t>MBA902</t>
    <phoneticPr fontId="1" type="noConversion"/>
  </si>
  <si>
    <t>2-4
（1-9周）</t>
    <phoneticPr fontId="1" type="noConversion"/>
  </si>
  <si>
    <t>叶203</t>
    <phoneticPr fontId="1" type="noConversion"/>
  </si>
  <si>
    <t>周二：MBA601
周四：MBA201</t>
    <phoneticPr fontId="1" type="noConversion"/>
  </si>
  <si>
    <t>MBA701</t>
    <phoneticPr fontId="1" type="noConversion"/>
  </si>
  <si>
    <t>2-4
（5-16周）</t>
    <phoneticPr fontId="7" type="noConversion"/>
  </si>
  <si>
    <t>2-4
（1-12周）</t>
    <phoneticPr fontId="1" type="noConversion"/>
  </si>
  <si>
    <t>2-4
（1-18周）</t>
    <phoneticPr fontId="1" type="noConversion"/>
  </si>
  <si>
    <t>5-7
（1-9周）</t>
    <phoneticPr fontId="1" type="noConversion"/>
  </si>
  <si>
    <t>MBA601</t>
    <phoneticPr fontId="1" type="noConversion"/>
  </si>
  <si>
    <t>5-7
（1-12周）</t>
    <phoneticPr fontId="1" type="noConversion"/>
  </si>
  <si>
    <t xml:space="preserve"> MBA901</t>
    <phoneticPr fontId="1" type="noConversion"/>
  </si>
  <si>
    <t>5-7
（2-4周）</t>
    <phoneticPr fontId="1" type="noConversion"/>
  </si>
  <si>
    <t>MBA901</t>
    <phoneticPr fontId="1" type="noConversion"/>
  </si>
  <si>
    <t>5-7
（4-15周）</t>
    <phoneticPr fontId="1" type="noConversion"/>
  </si>
  <si>
    <t>周一：MBA902
周四：MBA601</t>
    <phoneticPr fontId="1" type="noConversion"/>
  </si>
  <si>
    <t>9-11
（5-16周）</t>
    <phoneticPr fontId="1" type="noConversion"/>
  </si>
  <si>
    <t>9-11
（1-18周）</t>
    <phoneticPr fontId="1" type="noConversion"/>
  </si>
  <si>
    <t>9-11
（1-6周）</t>
    <phoneticPr fontId="1" type="noConversion"/>
  </si>
  <si>
    <t>/</t>
    <phoneticPr fontId="1" type="noConversion"/>
  </si>
  <si>
    <t>郭凯明（第1周）
曾燕（第2周）
刘贯春（第3-4周）
沙文彪（第5-6周）
戴芸（第7-8周）
张一林（第9-10周）
程明勉（第11-12周）</t>
    <phoneticPr fontId="7" type="noConversion"/>
  </si>
  <si>
    <t>金融理论与政策</t>
    <phoneticPr fontId="1" type="noConversion"/>
  </si>
  <si>
    <t>LN7259</t>
    <phoneticPr fontId="7" type="noConversion"/>
  </si>
  <si>
    <t>LN7251</t>
    <phoneticPr fontId="1" type="noConversion"/>
  </si>
  <si>
    <t>国际经济与区域经济前沿专题</t>
    <phoneticPr fontId="1" type="noConversion"/>
  </si>
  <si>
    <t>LN7255</t>
    <phoneticPr fontId="1" type="noConversion"/>
  </si>
  <si>
    <t>公司金融前沿专题</t>
    <phoneticPr fontId="1" type="noConversion"/>
  </si>
  <si>
    <t>LN7254</t>
    <phoneticPr fontId="1" type="noConversion"/>
  </si>
  <si>
    <t>保险与金融工程前沿专题</t>
    <phoneticPr fontId="1" type="noConversion"/>
  </si>
  <si>
    <t>LN7253</t>
    <phoneticPr fontId="1" type="noConversion"/>
  </si>
  <si>
    <t>直博生必修</t>
    <phoneticPr fontId="1" type="noConversion"/>
  </si>
  <si>
    <t>经济学说史</t>
    <phoneticPr fontId="1" type="noConversion"/>
  </si>
  <si>
    <t>微观经济学</t>
    <phoneticPr fontId="1" type="noConversion"/>
  </si>
  <si>
    <t>LN7257</t>
  </si>
  <si>
    <t>LN7258</t>
    <phoneticPr fontId="1" type="noConversion"/>
  </si>
  <si>
    <t>LN7214</t>
    <phoneticPr fontId="1" type="noConversion"/>
  </si>
  <si>
    <t>LN7218</t>
    <phoneticPr fontId="1" type="noConversion"/>
  </si>
  <si>
    <t>LN7216</t>
    <phoneticPr fontId="1" type="noConversion"/>
  </si>
  <si>
    <t>LN5247</t>
    <phoneticPr fontId="1" type="noConversion"/>
  </si>
  <si>
    <t>LN5251</t>
    <phoneticPr fontId="1" type="noConversion"/>
  </si>
  <si>
    <t>LN5252</t>
    <phoneticPr fontId="1" type="noConversion"/>
  </si>
  <si>
    <t>LN5233</t>
    <phoneticPr fontId="1" type="noConversion"/>
  </si>
  <si>
    <t>LN5223</t>
    <phoneticPr fontId="1" type="noConversion"/>
  </si>
  <si>
    <t>LN5239</t>
    <phoneticPr fontId="1" type="noConversion"/>
  </si>
  <si>
    <t>MAR5001</t>
    <phoneticPr fontId="1" type="noConversion"/>
  </si>
  <si>
    <t>LN5203</t>
    <phoneticPr fontId="1" type="noConversion"/>
  </si>
  <si>
    <t>LN5201</t>
    <phoneticPr fontId="1" type="noConversion"/>
  </si>
  <si>
    <t>LN5202</t>
    <phoneticPr fontId="1" type="noConversion"/>
  </si>
  <si>
    <t>LN6119</t>
    <phoneticPr fontId="1" type="noConversion"/>
  </si>
  <si>
    <t>LN6119</t>
    <phoneticPr fontId="7" type="noConversion"/>
  </si>
  <si>
    <t>财政理论</t>
    <phoneticPr fontId="1" type="noConversion"/>
  </si>
  <si>
    <t>5-7
（1-7周）
9-11
（8-9周）</t>
    <phoneticPr fontId="1" type="noConversion"/>
  </si>
  <si>
    <t>郭凯明（第1周）
刘贯春（第2周）
曾燕（第3周）
沙文彪（第4周）
戴芸（第5周）
张一林（第6周）</t>
    <phoneticPr fontId="7" type="noConversion"/>
  </si>
  <si>
    <t>MBA602</t>
    <phoneticPr fontId="1" type="noConversion"/>
  </si>
  <si>
    <t>5-7
（2-13周）</t>
    <phoneticPr fontId="1" type="noConversion"/>
  </si>
  <si>
    <t>以课程系统显示为准</t>
    <phoneticPr fontId="1" type="noConversion"/>
  </si>
  <si>
    <t>朱效禹</t>
    <phoneticPr fontId="7" type="noConversion"/>
  </si>
  <si>
    <t>以研究生系统为准</t>
    <phoneticPr fontId="1" type="noConversion"/>
  </si>
  <si>
    <t>曾燕（1-2，18周）
韩乾（3-5周）
刘京军（6-7周）
Hilpert Christian Martin
（9-11周）
程春丽（12-14周）
康俊卿（8，15-17周）</t>
    <phoneticPr fontId="7" type="noConversion"/>
  </si>
  <si>
    <t>周二：叶203
周四：逸夫楼207</t>
    <phoneticPr fontId="1" type="noConversion"/>
  </si>
  <si>
    <t>MBA601
第8、9周周一：叶203
第8、9周周三：
MBA602</t>
    <phoneticPr fontId="1" type="noConversion"/>
  </si>
  <si>
    <t>9-11
（2-9周）</t>
    <phoneticPr fontId="7" type="noConversion"/>
  </si>
  <si>
    <t>MBA702</t>
    <phoneticPr fontId="1" type="noConversion"/>
  </si>
  <si>
    <t>选课人数不足，取消开课。</t>
    <phoneticPr fontId="1" type="noConversion"/>
  </si>
  <si>
    <t>微观计量经济学</t>
    <phoneticPr fontId="1" type="noConversion"/>
  </si>
  <si>
    <t>LN5225</t>
    <phoneticPr fontId="7" type="noConversion"/>
  </si>
  <si>
    <t>LN5222</t>
    <phoneticPr fontId="1" type="noConversion"/>
  </si>
  <si>
    <t>LN7201</t>
    <phoneticPr fontId="1" type="noConversion"/>
  </si>
  <si>
    <t>4</t>
    <phoneticPr fontId="1" type="noConversion"/>
  </si>
  <si>
    <t>徐现祥（2-5周）
何兴强（6-9周）</t>
    <phoneticPr fontId="7" type="noConversion"/>
  </si>
  <si>
    <t>周先波（5-10周）
刘晓彬（11-16周）</t>
    <phoneticPr fontId="7" type="noConversion"/>
  </si>
  <si>
    <t>杭静（18学时）
陈希路（18学时）
郝彤彤（18学时）</t>
    <phoneticPr fontId="7" type="noConversion"/>
  </si>
  <si>
    <t>人数</t>
    <phoneticPr fontId="1" type="noConversion"/>
  </si>
  <si>
    <t>鲁晓东（1-2周）
占超群（2-5周）
王伟（5-6周）
杭静（7-8周）
李兵（8-9周）</t>
    <phoneticPr fontId="7" type="noConversion"/>
  </si>
  <si>
    <t>朱效禹（1-4周）
邓家品（5-8周）
刘晓玲（9-12周）
玄宇豪（12-16周）
待定（17-18周）</t>
    <phoneticPr fontId="7" type="noConversion"/>
  </si>
  <si>
    <t>周一：第二教学楼 2202
周四：MBA602</t>
    <phoneticPr fontId="1" type="noConversion"/>
  </si>
  <si>
    <t>学期时间：2023年8月27日（周日）—2024年1月13日（周六）。  23级新生第2周开始上课。     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phoneticPr fontId="1" type="noConversion"/>
  </si>
  <si>
    <t>3</t>
    <phoneticPr fontId="1" type="noConversion"/>
  </si>
  <si>
    <t>60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</si>
</sst>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3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0" xfId="0" applyFont="1">
      <alignment vertical="center"/>
    </xf>
    <xf numFmtId="0" fontId="0" fillId="0" borderId="8" xfId="0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zoomScale="80" zoomScaleNormal="80" workbookViewId="0">
      <pane xSplit="7" ySplit="3" topLeftCell="H4" activePane="bottomRight" state="frozenSplit"/>
      <selection pane="topRight" activeCell="H1" sqref="H1"/>
      <selection pane="bottomLeft" activeCell="A4" sqref="A4"/>
      <selection pane="bottomRight" activeCell="G5" sqref="G5"/>
    </sheetView>
  </sheetViews>
  <sheetFormatPr defaultRowHeight="13.5" x14ac:dyDescent="0.15"/>
  <cols>
    <col min="1" max="1" width="6.125" customWidth="1"/>
    <col min="2" max="2" width="11.75" style="5" customWidth="1"/>
    <col min="3" max="3" width="8" style="34" customWidth="1"/>
    <col min="4" max="4" width="12.5" style="34" customWidth="1"/>
    <col min="5" max="5" width="11.75" style="4" customWidth="1"/>
    <col min="6" max="6" width="32.5" style="34" customWidth="1"/>
    <col min="7" max="7" width="28.125" style="6" customWidth="1"/>
    <col min="8" max="8" width="11.5" style="4" customWidth="1"/>
    <col min="9" max="10" width="11.5" customWidth="1"/>
    <col min="11" max="11" width="11.5" style="4" customWidth="1"/>
    <col min="12" max="12" width="11.5" customWidth="1"/>
    <col min="13" max="13" width="14.625" style="34" customWidth="1"/>
    <col min="14" max="14" width="5.25" customWidth="1"/>
    <col min="15" max="15" width="5.75" customWidth="1"/>
    <col min="16" max="16" width="6.5" style="34" customWidth="1"/>
    <col min="17" max="17" width="7.375" style="5" customWidth="1"/>
    <col min="18" max="18" width="35" customWidth="1"/>
  </cols>
  <sheetData>
    <row r="1" spans="1:18" s="7" customFormat="1" ht="30.75" customHeight="1" thickBot="1" x14ac:dyDescent="0.2">
      <c r="A1" s="64" t="s">
        <v>18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18" s="7" customFormat="1" ht="63.75" customHeight="1" x14ac:dyDescent="0.15">
      <c r="A2" s="66" t="s">
        <v>162</v>
      </c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9"/>
      <c r="R2" s="70"/>
    </row>
    <row r="3" spans="1:18" s="2" customFormat="1" ht="49.5" customHeight="1" x14ac:dyDescent="0.15">
      <c r="A3" s="9" t="s">
        <v>0</v>
      </c>
      <c r="B3" s="13" t="s">
        <v>65</v>
      </c>
      <c r="C3" s="1" t="s">
        <v>13</v>
      </c>
      <c r="D3" s="1" t="s">
        <v>1</v>
      </c>
      <c r="E3" s="8" t="s">
        <v>2</v>
      </c>
      <c r="F3" s="1" t="s">
        <v>3</v>
      </c>
      <c r="G3" s="1" t="s">
        <v>17</v>
      </c>
      <c r="H3" s="15" t="s">
        <v>7</v>
      </c>
      <c r="I3" s="15" t="s">
        <v>8</v>
      </c>
      <c r="J3" s="15" t="s">
        <v>9</v>
      </c>
      <c r="K3" s="15" t="s">
        <v>10</v>
      </c>
      <c r="L3" s="15" t="s">
        <v>11</v>
      </c>
      <c r="M3" s="1" t="s">
        <v>12</v>
      </c>
      <c r="N3" s="8" t="s">
        <v>4</v>
      </c>
      <c r="O3" s="8" t="s">
        <v>5</v>
      </c>
      <c r="P3" s="1" t="s">
        <v>158</v>
      </c>
      <c r="Q3" s="8" t="s">
        <v>15</v>
      </c>
      <c r="R3" s="10" t="s">
        <v>6</v>
      </c>
    </row>
    <row r="4" spans="1:18" ht="98.25" customHeight="1" x14ac:dyDescent="0.15">
      <c r="A4" s="35">
        <v>1</v>
      </c>
      <c r="B4" s="29" t="s">
        <v>67</v>
      </c>
      <c r="C4" s="20" t="s">
        <v>23</v>
      </c>
      <c r="D4" s="19" t="s">
        <v>22</v>
      </c>
      <c r="E4" s="21" t="s">
        <v>27</v>
      </c>
      <c r="F4" s="19" t="s">
        <v>57</v>
      </c>
      <c r="G4" s="22" t="s">
        <v>106</v>
      </c>
      <c r="H4" s="18" t="s">
        <v>96</v>
      </c>
      <c r="I4" s="18"/>
      <c r="J4" s="15"/>
      <c r="K4" s="15"/>
      <c r="L4" s="15"/>
      <c r="M4" s="32" t="s">
        <v>97</v>
      </c>
      <c r="N4" s="20">
        <v>2</v>
      </c>
      <c r="O4" s="20">
        <v>36</v>
      </c>
      <c r="P4" s="56">
        <v>29</v>
      </c>
      <c r="Q4" s="24" t="s">
        <v>108</v>
      </c>
      <c r="R4" s="11"/>
    </row>
    <row r="5" spans="1:18" ht="51.75" customHeight="1" x14ac:dyDescent="0.15">
      <c r="A5" s="35">
        <v>2</v>
      </c>
      <c r="B5" s="29" t="s">
        <v>67</v>
      </c>
      <c r="C5" s="20" t="s">
        <v>23</v>
      </c>
      <c r="D5" s="19" t="s">
        <v>22</v>
      </c>
      <c r="E5" s="21" t="s">
        <v>28</v>
      </c>
      <c r="F5" s="19" t="s">
        <v>58</v>
      </c>
      <c r="G5" s="22" t="s">
        <v>157</v>
      </c>
      <c r="H5" s="18"/>
      <c r="I5" s="18" t="s">
        <v>87</v>
      </c>
      <c r="J5" s="15"/>
      <c r="K5" s="18" t="s">
        <v>94</v>
      </c>
      <c r="L5" s="15"/>
      <c r="M5" s="59" t="s">
        <v>145</v>
      </c>
      <c r="N5" s="22">
        <v>3</v>
      </c>
      <c r="O5" s="22">
        <v>54</v>
      </c>
      <c r="P5" s="56">
        <v>17</v>
      </c>
      <c r="Q5" s="24" t="s">
        <v>109</v>
      </c>
      <c r="R5" s="11"/>
    </row>
    <row r="6" spans="1:18" ht="80.25" customHeight="1" x14ac:dyDescent="0.15">
      <c r="A6" s="35">
        <v>3</v>
      </c>
      <c r="B6" s="29" t="s">
        <v>67</v>
      </c>
      <c r="C6" s="20" t="s">
        <v>23</v>
      </c>
      <c r="D6" s="19" t="s">
        <v>22</v>
      </c>
      <c r="E6" s="21" t="s">
        <v>28</v>
      </c>
      <c r="F6" s="19" t="s">
        <v>110</v>
      </c>
      <c r="G6" s="22" t="s">
        <v>159</v>
      </c>
      <c r="H6" s="18" t="s">
        <v>87</v>
      </c>
      <c r="I6" s="18"/>
      <c r="J6" s="18" t="s">
        <v>87</v>
      </c>
      <c r="K6" s="15"/>
      <c r="L6" s="15"/>
      <c r="M6" s="56" t="s">
        <v>88</v>
      </c>
      <c r="N6" s="22">
        <v>3</v>
      </c>
      <c r="O6" s="22">
        <v>54</v>
      </c>
      <c r="P6" s="56">
        <v>41</v>
      </c>
      <c r="Q6" s="24" t="s">
        <v>111</v>
      </c>
      <c r="R6" s="11"/>
    </row>
    <row r="7" spans="1:18" ht="68.25" customHeight="1" x14ac:dyDescent="0.15">
      <c r="A7" s="35">
        <v>4</v>
      </c>
      <c r="B7" s="29" t="s">
        <v>67</v>
      </c>
      <c r="C7" s="20" t="s">
        <v>23</v>
      </c>
      <c r="D7" s="20" t="s">
        <v>25</v>
      </c>
      <c r="E7" s="21" t="s">
        <v>28</v>
      </c>
      <c r="F7" s="19" t="s">
        <v>112</v>
      </c>
      <c r="G7" s="26" t="s">
        <v>160</v>
      </c>
      <c r="H7" s="18" t="s">
        <v>103</v>
      </c>
      <c r="I7" s="18"/>
      <c r="J7" s="15"/>
      <c r="K7" s="18"/>
      <c r="L7" s="15"/>
      <c r="M7" s="59" t="s">
        <v>148</v>
      </c>
      <c r="N7" s="22">
        <v>3</v>
      </c>
      <c r="O7" s="22">
        <v>54</v>
      </c>
      <c r="P7" s="56">
        <v>5</v>
      </c>
      <c r="Q7" s="24" t="s">
        <v>113</v>
      </c>
      <c r="R7" s="11"/>
    </row>
    <row r="8" spans="1:18" s="28" customFormat="1" ht="111.75" customHeight="1" x14ac:dyDescent="0.15">
      <c r="A8" s="35">
        <v>5</v>
      </c>
      <c r="B8" s="14" t="s">
        <v>67</v>
      </c>
      <c r="C8" s="24" t="s">
        <v>23</v>
      </c>
      <c r="D8" s="24" t="s">
        <v>25</v>
      </c>
      <c r="E8" s="25" t="s">
        <v>28</v>
      </c>
      <c r="F8" s="62" t="s">
        <v>114</v>
      </c>
      <c r="G8" s="26" t="s">
        <v>144</v>
      </c>
      <c r="H8" s="18"/>
      <c r="I8" s="18"/>
      <c r="J8" s="18" t="s">
        <v>103</v>
      </c>
      <c r="K8" s="15"/>
      <c r="L8" s="15"/>
      <c r="M8" s="56" t="s">
        <v>88</v>
      </c>
      <c r="N8" s="26">
        <v>3</v>
      </c>
      <c r="O8" s="26">
        <v>54</v>
      </c>
      <c r="P8" s="56">
        <v>6</v>
      </c>
      <c r="Q8" s="24" t="s">
        <v>115</v>
      </c>
      <c r="R8" s="27"/>
    </row>
    <row r="9" spans="1:18" ht="57" customHeight="1" x14ac:dyDescent="0.15">
      <c r="A9" s="35">
        <v>6</v>
      </c>
      <c r="B9" s="29" t="s">
        <v>67</v>
      </c>
      <c r="C9" s="20" t="s">
        <v>21</v>
      </c>
      <c r="D9" s="19" t="s">
        <v>22</v>
      </c>
      <c r="E9" s="21" t="s">
        <v>30</v>
      </c>
      <c r="F9" s="19" t="s">
        <v>77</v>
      </c>
      <c r="G9" s="19" t="s">
        <v>36</v>
      </c>
      <c r="H9" s="18"/>
      <c r="I9" s="18"/>
      <c r="J9" s="15"/>
      <c r="K9" s="15"/>
      <c r="L9" s="18" t="s">
        <v>75</v>
      </c>
      <c r="M9" s="33" t="s">
        <v>141</v>
      </c>
      <c r="N9" s="20">
        <v>2</v>
      </c>
      <c r="O9" s="20">
        <v>36</v>
      </c>
      <c r="P9" s="56" t="s">
        <v>72</v>
      </c>
      <c r="Q9" s="24" t="s">
        <v>19</v>
      </c>
      <c r="R9" s="71" t="s">
        <v>74</v>
      </c>
    </row>
    <row r="10" spans="1:18" ht="54" customHeight="1" x14ac:dyDescent="0.15">
      <c r="A10" s="35">
        <v>7</v>
      </c>
      <c r="B10" s="29" t="s">
        <v>67</v>
      </c>
      <c r="C10" s="20" t="s">
        <v>21</v>
      </c>
      <c r="D10" s="19" t="s">
        <v>22</v>
      </c>
      <c r="E10" s="21" t="s">
        <v>30</v>
      </c>
      <c r="F10" s="19" t="s">
        <v>78</v>
      </c>
      <c r="G10" s="19" t="s">
        <v>36</v>
      </c>
      <c r="H10" s="15"/>
      <c r="I10" s="18"/>
      <c r="J10" s="15"/>
      <c r="K10" s="15"/>
      <c r="L10" s="18" t="s">
        <v>76</v>
      </c>
      <c r="M10" s="33" t="s">
        <v>141</v>
      </c>
      <c r="N10" s="20">
        <v>1</v>
      </c>
      <c r="O10" s="20">
        <v>18</v>
      </c>
      <c r="P10" s="56" t="s">
        <v>72</v>
      </c>
      <c r="Q10" s="24" t="s">
        <v>20</v>
      </c>
      <c r="R10" s="72"/>
    </row>
    <row r="11" spans="1:18" s="3" customFormat="1" ht="43.5" customHeight="1" x14ac:dyDescent="0.15">
      <c r="A11" s="35">
        <v>8</v>
      </c>
      <c r="B11" s="14" t="s">
        <v>67</v>
      </c>
      <c r="C11" s="20" t="s">
        <v>21</v>
      </c>
      <c r="D11" s="19" t="s">
        <v>22</v>
      </c>
      <c r="E11" s="21" t="s">
        <v>27</v>
      </c>
      <c r="F11" s="19" t="s">
        <v>51</v>
      </c>
      <c r="G11" s="22" t="s">
        <v>31</v>
      </c>
      <c r="H11" s="18" t="s">
        <v>98</v>
      </c>
      <c r="I11" s="16"/>
      <c r="J11" s="18" t="s">
        <v>98</v>
      </c>
      <c r="K11" s="18"/>
      <c r="L11" s="16"/>
      <c r="M11" s="56" t="s">
        <v>88</v>
      </c>
      <c r="N11" s="21" t="s">
        <v>37</v>
      </c>
      <c r="O11" s="21" t="s">
        <v>38</v>
      </c>
      <c r="P11" s="56">
        <v>28</v>
      </c>
      <c r="Q11" s="20" t="s">
        <v>119</v>
      </c>
      <c r="R11" s="11"/>
    </row>
    <row r="12" spans="1:18" ht="43.5" customHeight="1" x14ac:dyDescent="0.15">
      <c r="A12" s="35">
        <v>9</v>
      </c>
      <c r="B12" s="29" t="s">
        <v>67</v>
      </c>
      <c r="C12" s="20" t="s">
        <v>21</v>
      </c>
      <c r="D12" s="19" t="s">
        <v>22</v>
      </c>
      <c r="E12" s="21" t="s">
        <v>27</v>
      </c>
      <c r="F12" s="19" t="s">
        <v>54</v>
      </c>
      <c r="G12" s="21" t="s">
        <v>33</v>
      </c>
      <c r="H12" s="18"/>
      <c r="I12" s="18" t="s">
        <v>98</v>
      </c>
      <c r="J12" s="15"/>
      <c r="K12" s="18" t="s">
        <v>98</v>
      </c>
      <c r="L12" s="15"/>
      <c r="M12" s="56" t="s">
        <v>88</v>
      </c>
      <c r="N12" s="21" t="s">
        <v>37</v>
      </c>
      <c r="O12" s="21" t="s">
        <v>38</v>
      </c>
      <c r="P12" s="56">
        <v>30</v>
      </c>
      <c r="Q12" s="20" t="s">
        <v>120</v>
      </c>
      <c r="R12" s="11"/>
    </row>
    <row r="13" spans="1:18" ht="43.5" customHeight="1" x14ac:dyDescent="0.15">
      <c r="A13" s="35">
        <v>10</v>
      </c>
      <c r="B13" s="14" t="s">
        <v>67</v>
      </c>
      <c r="C13" s="20" t="s">
        <v>21</v>
      </c>
      <c r="D13" s="19" t="s">
        <v>22</v>
      </c>
      <c r="E13" s="21" t="s">
        <v>27</v>
      </c>
      <c r="F13" s="62" t="s">
        <v>52</v>
      </c>
      <c r="G13" s="19" t="s">
        <v>32</v>
      </c>
      <c r="H13" s="16"/>
      <c r="I13" s="18" t="s">
        <v>91</v>
      </c>
      <c r="J13" s="16"/>
      <c r="K13" s="18" t="s">
        <v>91</v>
      </c>
      <c r="L13" s="16"/>
      <c r="M13" s="56" t="s">
        <v>90</v>
      </c>
      <c r="N13" s="20">
        <v>4</v>
      </c>
      <c r="O13" s="20">
        <v>72</v>
      </c>
      <c r="P13" s="56">
        <v>32</v>
      </c>
      <c r="Q13" s="20" t="s">
        <v>121</v>
      </c>
      <c r="R13" s="11"/>
    </row>
    <row r="14" spans="1:18" ht="43.5" customHeight="1" x14ac:dyDescent="0.15">
      <c r="A14" s="35">
        <v>11</v>
      </c>
      <c r="B14" s="29" t="s">
        <v>67</v>
      </c>
      <c r="C14" s="20" t="s">
        <v>21</v>
      </c>
      <c r="D14" s="19" t="s">
        <v>22</v>
      </c>
      <c r="E14" s="21" t="s">
        <v>27</v>
      </c>
      <c r="F14" s="62" t="s">
        <v>53</v>
      </c>
      <c r="G14" s="19" t="s">
        <v>156</v>
      </c>
      <c r="H14" s="17"/>
      <c r="I14" s="18" t="s">
        <v>102</v>
      </c>
      <c r="J14" s="18"/>
      <c r="K14" s="18" t="s">
        <v>102</v>
      </c>
      <c r="L14" s="17"/>
      <c r="M14" s="59" t="s">
        <v>161</v>
      </c>
      <c r="N14" s="20">
        <v>4</v>
      </c>
      <c r="O14" s="20">
        <v>72</v>
      </c>
      <c r="P14" s="56">
        <v>32</v>
      </c>
      <c r="Q14" s="20" t="s">
        <v>122</v>
      </c>
      <c r="R14" s="11"/>
    </row>
    <row r="15" spans="1:18" ht="47.25" customHeight="1" x14ac:dyDescent="0.15">
      <c r="A15" s="35">
        <v>12</v>
      </c>
      <c r="B15" s="29" t="s">
        <v>67</v>
      </c>
      <c r="C15" s="20" t="s">
        <v>21</v>
      </c>
      <c r="D15" s="19" t="s">
        <v>22</v>
      </c>
      <c r="E15" s="21" t="s">
        <v>27</v>
      </c>
      <c r="F15" s="62" t="s">
        <v>56</v>
      </c>
      <c r="G15" s="19" t="s">
        <v>35</v>
      </c>
      <c r="H15" s="18" t="s">
        <v>102</v>
      </c>
      <c r="I15" s="18"/>
      <c r="J15" s="18" t="s">
        <v>102</v>
      </c>
      <c r="K15" s="15"/>
      <c r="L15" s="15"/>
      <c r="M15" s="32" t="s">
        <v>99</v>
      </c>
      <c r="N15" s="20">
        <v>4</v>
      </c>
      <c r="O15" s="20">
        <v>72</v>
      </c>
      <c r="P15" s="56">
        <v>32</v>
      </c>
      <c r="Q15" s="20" t="s">
        <v>123</v>
      </c>
      <c r="R15" s="11"/>
    </row>
    <row r="16" spans="1:18" ht="48" customHeight="1" x14ac:dyDescent="0.15">
      <c r="A16" s="35">
        <v>13</v>
      </c>
      <c r="B16" s="29" t="s">
        <v>67</v>
      </c>
      <c r="C16" s="19" t="s">
        <v>26</v>
      </c>
      <c r="D16" s="19" t="s">
        <v>22</v>
      </c>
      <c r="E16" s="21" t="s">
        <v>29</v>
      </c>
      <c r="F16" s="19" t="s">
        <v>60</v>
      </c>
      <c r="G16" s="22" t="s">
        <v>16</v>
      </c>
      <c r="H16" s="18"/>
      <c r="I16" s="18"/>
      <c r="J16" s="18"/>
      <c r="K16" s="15"/>
      <c r="L16" s="15"/>
      <c r="M16" s="32" t="s">
        <v>105</v>
      </c>
      <c r="N16" s="23">
        <v>1</v>
      </c>
      <c r="O16" s="22" t="s">
        <v>16</v>
      </c>
      <c r="P16" s="22" t="s">
        <v>16</v>
      </c>
      <c r="Q16" s="20" t="s">
        <v>135</v>
      </c>
      <c r="R16" s="12"/>
    </row>
    <row r="17" spans="1:18" ht="51.75" customHeight="1" x14ac:dyDescent="0.15">
      <c r="A17" s="35">
        <v>14</v>
      </c>
      <c r="B17" s="29" t="s">
        <v>69</v>
      </c>
      <c r="C17" s="20" t="s">
        <v>46</v>
      </c>
      <c r="D17" s="20" t="s">
        <v>25</v>
      </c>
      <c r="E17" s="21" t="s">
        <v>27</v>
      </c>
      <c r="F17" s="19" t="s">
        <v>59</v>
      </c>
      <c r="G17" s="22" t="s">
        <v>142</v>
      </c>
      <c r="H17" s="18"/>
      <c r="I17" s="18" t="s">
        <v>81</v>
      </c>
      <c r="J17" s="18"/>
      <c r="K17" s="18" t="s">
        <v>147</v>
      </c>
      <c r="L17" s="15"/>
      <c r="M17" s="33" t="s">
        <v>143</v>
      </c>
      <c r="N17" s="21" t="s">
        <v>49</v>
      </c>
      <c r="O17" s="21" t="s">
        <v>50</v>
      </c>
      <c r="P17" s="22" t="s">
        <v>154</v>
      </c>
      <c r="Q17" s="20" t="s">
        <v>152</v>
      </c>
      <c r="R17" s="30"/>
    </row>
    <row r="18" spans="1:18" s="5" customFormat="1" ht="51.75" customHeight="1" x14ac:dyDescent="0.15">
      <c r="A18" s="35">
        <v>15</v>
      </c>
      <c r="B18" s="29" t="s">
        <v>69</v>
      </c>
      <c r="C18" s="20" t="s">
        <v>46</v>
      </c>
      <c r="D18" s="19" t="s">
        <v>25</v>
      </c>
      <c r="E18" s="21" t="s">
        <v>27</v>
      </c>
      <c r="F18" s="19" t="s">
        <v>107</v>
      </c>
      <c r="G18" s="22" t="s">
        <v>44</v>
      </c>
      <c r="H18" s="15"/>
      <c r="I18" s="18" t="s">
        <v>82</v>
      </c>
      <c r="J18" s="18"/>
      <c r="K18" s="18" t="s">
        <v>82</v>
      </c>
      <c r="L18" s="18"/>
      <c r="M18" s="33" t="s">
        <v>143</v>
      </c>
      <c r="N18" s="21" t="s">
        <v>49</v>
      </c>
      <c r="O18" s="21" t="s">
        <v>50</v>
      </c>
      <c r="P18" s="22" t="s">
        <v>163</v>
      </c>
      <c r="Q18" s="20" t="s">
        <v>153</v>
      </c>
      <c r="R18" s="30"/>
    </row>
    <row r="19" spans="1:18" ht="36" customHeight="1" x14ac:dyDescent="0.15">
      <c r="A19" s="35">
        <v>16</v>
      </c>
      <c r="B19" s="44" t="s">
        <v>68</v>
      </c>
      <c r="C19" s="20" t="s">
        <v>23</v>
      </c>
      <c r="D19" s="20" t="s">
        <v>24</v>
      </c>
      <c r="E19" s="21" t="s">
        <v>28</v>
      </c>
      <c r="F19" s="19" t="s">
        <v>55</v>
      </c>
      <c r="G19" s="22" t="s">
        <v>34</v>
      </c>
      <c r="H19" s="18"/>
      <c r="I19" s="18" t="s">
        <v>100</v>
      </c>
      <c r="J19" s="18"/>
      <c r="K19" s="15"/>
      <c r="L19" s="15"/>
      <c r="M19" s="60" t="s">
        <v>86</v>
      </c>
      <c r="N19" s="22">
        <v>2</v>
      </c>
      <c r="O19" s="22">
        <v>36</v>
      </c>
      <c r="P19" s="56">
        <v>23</v>
      </c>
      <c r="Q19" s="20" t="s">
        <v>124</v>
      </c>
      <c r="R19" s="11"/>
    </row>
    <row r="20" spans="1:18" s="5" customFormat="1" ht="36" customHeight="1" x14ac:dyDescent="0.15">
      <c r="A20" s="35">
        <v>17</v>
      </c>
      <c r="B20" s="44" t="s">
        <v>66</v>
      </c>
      <c r="C20" s="20" t="s">
        <v>23</v>
      </c>
      <c r="D20" s="20" t="s">
        <v>25</v>
      </c>
      <c r="E20" s="21" t="s">
        <v>28</v>
      </c>
      <c r="F20" s="19" t="s">
        <v>14</v>
      </c>
      <c r="G20" s="22" t="s">
        <v>41</v>
      </c>
      <c r="H20" s="15"/>
      <c r="I20" s="18"/>
      <c r="J20" s="18"/>
      <c r="K20" s="15"/>
      <c r="L20" s="18" t="s">
        <v>92</v>
      </c>
      <c r="M20" s="32" t="s">
        <v>88</v>
      </c>
      <c r="N20" s="21" t="s">
        <v>47</v>
      </c>
      <c r="O20" s="21" t="s">
        <v>48</v>
      </c>
      <c r="P20" s="56">
        <v>23</v>
      </c>
      <c r="Q20" s="20" t="s">
        <v>125</v>
      </c>
      <c r="R20" s="11"/>
    </row>
    <row r="21" spans="1:18" s="55" customFormat="1" ht="36" customHeight="1" x14ac:dyDescent="0.15">
      <c r="A21" s="47">
        <v>18</v>
      </c>
      <c r="B21" s="48" t="s">
        <v>66</v>
      </c>
      <c r="C21" s="49" t="s">
        <v>23</v>
      </c>
      <c r="D21" s="49" t="s">
        <v>25</v>
      </c>
      <c r="E21" s="50" t="s">
        <v>28</v>
      </c>
      <c r="F21" s="63" t="s">
        <v>150</v>
      </c>
      <c r="G21" s="51" t="s">
        <v>42</v>
      </c>
      <c r="H21" s="52"/>
      <c r="I21" s="53" t="s">
        <v>96</v>
      </c>
      <c r="J21" s="53"/>
      <c r="K21" s="52"/>
      <c r="L21" s="52"/>
      <c r="M21" s="57" t="s">
        <v>95</v>
      </c>
      <c r="N21" s="50" t="s">
        <v>47</v>
      </c>
      <c r="O21" s="50" t="s">
        <v>48</v>
      </c>
      <c r="P21" s="57">
        <v>0</v>
      </c>
      <c r="Q21" s="49" t="s">
        <v>126</v>
      </c>
      <c r="R21" s="54" t="s">
        <v>149</v>
      </c>
    </row>
    <row r="22" spans="1:18" s="5" customFormat="1" ht="36" customHeight="1" x14ac:dyDescent="0.15">
      <c r="A22" s="35">
        <v>19</v>
      </c>
      <c r="B22" s="44" t="s">
        <v>66</v>
      </c>
      <c r="C22" s="20" t="s">
        <v>23</v>
      </c>
      <c r="D22" s="19" t="s">
        <v>22</v>
      </c>
      <c r="E22" s="21" t="s">
        <v>28</v>
      </c>
      <c r="F22" s="19" t="s">
        <v>61</v>
      </c>
      <c r="G22" s="22" t="s">
        <v>43</v>
      </c>
      <c r="H22" s="15"/>
      <c r="I22" s="18"/>
      <c r="J22" s="18"/>
      <c r="K22" s="18" t="s">
        <v>93</v>
      </c>
      <c r="L22" s="15"/>
      <c r="M22" s="32" t="s">
        <v>88</v>
      </c>
      <c r="N22" s="21" t="s">
        <v>49</v>
      </c>
      <c r="O22" s="21" t="s">
        <v>50</v>
      </c>
      <c r="P22" s="56">
        <v>29</v>
      </c>
      <c r="Q22" s="20" t="s">
        <v>127</v>
      </c>
      <c r="R22" s="11"/>
    </row>
    <row r="23" spans="1:18" s="5" customFormat="1" ht="93.75" customHeight="1" x14ac:dyDescent="0.15">
      <c r="A23" s="35">
        <v>20</v>
      </c>
      <c r="B23" s="44" t="s">
        <v>66</v>
      </c>
      <c r="C23" s="20" t="s">
        <v>23</v>
      </c>
      <c r="D23" s="19" t="s">
        <v>22</v>
      </c>
      <c r="E23" s="21" t="s">
        <v>27</v>
      </c>
      <c r="F23" s="19" t="s">
        <v>63</v>
      </c>
      <c r="G23" s="26" t="s">
        <v>138</v>
      </c>
      <c r="H23" s="15"/>
      <c r="I23" s="18"/>
      <c r="J23" s="18" t="s">
        <v>104</v>
      </c>
      <c r="K23" s="15"/>
      <c r="L23" s="15"/>
      <c r="M23" s="56" t="s">
        <v>139</v>
      </c>
      <c r="N23" s="21" t="s">
        <v>37</v>
      </c>
      <c r="O23" s="21" t="s">
        <v>38</v>
      </c>
      <c r="P23" s="56">
        <v>94</v>
      </c>
      <c r="Q23" s="20" t="s">
        <v>128</v>
      </c>
      <c r="R23" s="11"/>
    </row>
    <row r="24" spans="1:18" s="5" customFormat="1" ht="80.25" customHeight="1" x14ac:dyDescent="0.15">
      <c r="A24" s="35">
        <v>21</v>
      </c>
      <c r="B24" s="44" t="s">
        <v>66</v>
      </c>
      <c r="C24" s="20" t="s">
        <v>23</v>
      </c>
      <c r="D24" s="20" t="s">
        <v>25</v>
      </c>
      <c r="E24" s="21" t="s">
        <v>28</v>
      </c>
      <c r="F24" s="19" t="s">
        <v>136</v>
      </c>
      <c r="G24" s="21" t="s">
        <v>45</v>
      </c>
      <c r="H24" s="18" t="s">
        <v>137</v>
      </c>
      <c r="I24" s="18"/>
      <c r="J24" s="18" t="s">
        <v>137</v>
      </c>
      <c r="K24" s="15"/>
      <c r="L24" s="15"/>
      <c r="M24" s="59" t="s">
        <v>146</v>
      </c>
      <c r="N24" s="21" t="s">
        <v>49</v>
      </c>
      <c r="O24" s="21" t="s">
        <v>50</v>
      </c>
      <c r="P24" s="56">
        <v>37</v>
      </c>
      <c r="Q24" s="20" t="s">
        <v>129</v>
      </c>
      <c r="R24" s="11"/>
    </row>
    <row r="25" spans="1:18" s="5" customFormat="1" ht="45.75" customHeight="1" x14ac:dyDescent="0.15">
      <c r="A25" s="35">
        <v>22</v>
      </c>
      <c r="B25" s="45" t="s">
        <v>71</v>
      </c>
      <c r="C25" s="19" t="s">
        <v>21</v>
      </c>
      <c r="D25" s="19" t="s">
        <v>22</v>
      </c>
      <c r="E25" s="21" t="s">
        <v>30</v>
      </c>
      <c r="F25" s="19" t="s">
        <v>79</v>
      </c>
      <c r="G25" s="19" t="s">
        <v>36</v>
      </c>
      <c r="H25" s="15"/>
      <c r="I25" s="18"/>
      <c r="J25" s="18" t="s">
        <v>80</v>
      </c>
      <c r="K25" s="15"/>
      <c r="L25" s="15"/>
      <c r="M25" s="33" t="s">
        <v>141</v>
      </c>
      <c r="N25" s="20">
        <v>2</v>
      </c>
      <c r="O25" s="20">
        <v>36</v>
      </c>
      <c r="P25" s="56">
        <f>51+5</f>
        <v>56</v>
      </c>
      <c r="Q25" s="20" t="s">
        <v>130</v>
      </c>
      <c r="R25" s="11" t="s">
        <v>73</v>
      </c>
    </row>
    <row r="26" spans="1:18" ht="53.25" customHeight="1" x14ac:dyDescent="0.15">
      <c r="A26" s="35">
        <v>23</v>
      </c>
      <c r="B26" s="45" t="s">
        <v>66</v>
      </c>
      <c r="C26" s="20" t="s">
        <v>21</v>
      </c>
      <c r="D26" s="19" t="s">
        <v>22</v>
      </c>
      <c r="E26" s="21" t="s">
        <v>27</v>
      </c>
      <c r="F26" s="19" t="s">
        <v>117</v>
      </c>
      <c r="G26" s="21" t="s">
        <v>39</v>
      </c>
      <c r="H26" s="15"/>
      <c r="I26" s="18" t="s">
        <v>140</v>
      </c>
      <c r="J26" s="18"/>
      <c r="K26" s="15"/>
      <c r="L26" s="15"/>
      <c r="M26" s="32" t="s">
        <v>99</v>
      </c>
      <c r="N26" s="21" t="s">
        <v>47</v>
      </c>
      <c r="O26" s="21" t="s">
        <v>48</v>
      </c>
      <c r="P26" s="56">
        <v>55</v>
      </c>
      <c r="Q26" s="20" t="s">
        <v>131</v>
      </c>
      <c r="R26" s="11" t="s">
        <v>116</v>
      </c>
    </row>
    <row r="27" spans="1:18" s="5" customFormat="1" ht="36" customHeight="1" x14ac:dyDescent="0.15">
      <c r="A27" s="35">
        <v>24</v>
      </c>
      <c r="B27" s="44" t="s">
        <v>66</v>
      </c>
      <c r="C27" s="20" t="s">
        <v>21</v>
      </c>
      <c r="D27" s="19" t="s">
        <v>22</v>
      </c>
      <c r="E27" s="21" t="s">
        <v>27</v>
      </c>
      <c r="F27" s="19" t="s">
        <v>118</v>
      </c>
      <c r="G27" s="22" t="s">
        <v>40</v>
      </c>
      <c r="H27" s="18" t="s">
        <v>85</v>
      </c>
      <c r="I27" s="18"/>
      <c r="J27" s="18"/>
      <c r="K27" s="18" t="s">
        <v>82</v>
      </c>
      <c r="L27" s="15"/>
      <c r="M27" s="33" t="s">
        <v>101</v>
      </c>
      <c r="N27" s="21" t="s">
        <v>49</v>
      </c>
      <c r="O27" s="21" t="s">
        <v>50</v>
      </c>
      <c r="P27" s="56">
        <v>51</v>
      </c>
      <c r="Q27" s="20" t="s">
        <v>132</v>
      </c>
      <c r="R27" s="11"/>
    </row>
    <row r="28" spans="1:18" s="5" customFormat="1" ht="36" customHeight="1" x14ac:dyDescent="0.15">
      <c r="A28" s="35">
        <v>25</v>
      </c>
      <c r="B28" s="44" t="s">
        <v>66</v>
      </c>
      <c r="C28" s="20" t="s">
        <v>21</v>
      </c>
      <c r="D28" s="19" t="s">
        <v>22</v>
      </c>
      <c r="E28" s="21" t="s">
        <v>27</v>
      </c>
      <c r="F28" s="19" t="s">
        <v>62</v>
      </c>
      <c r="G28" s="22" t="s">
        <v>155</v>
      </c>
      <c r="H28" s="15"/>
      <c r="I28" s="18" t="s">
        <v>85</v>
      </c>
      <c r="J28" s="18"/>
      <c r="K28" s="18" t="s">
        <v>85</v>
      </c>
      <c r="L28" s="15"/>
      <c r="M28" s="59" t="s">
        <v>89</v>
      </c>
      <c r="N28" s="21" t="s">
        <v>49</v>
      </c>
      <c r="O28" s="21" t="s">
        <v>50</v>
      </c>
      <c r="P28" s="56">
        <v>51</v>
      </c>
      <c r="Q28" s="20" t="s">
        <v>133</v>
      </c>
      <c r="R28" s="11"/>
    </row>
    <row r="29" spans="1:18" s="5" customFormat="1" ht="36" customHeight="1" x14ac:dyDescent="0.15">
      <c r="A29" s="35">
        <v>26</v>
      </c>
      <c r="B29" s="44" t="s">
        <v>66</v>
      </c>
      <c r="C29" s="19" t="s">
        <v>26</v>
      </c>
      <c r="D29" s="19" t="s">
        <v>22</v>
      </c>
      <c r="E29" s="21" t="s">
        <v>29</v>
      </c>
      <c r="F29" s="19" t="s">
        <v>60</v>
      </c>
      <c r="G29" s="21" t="s">
        <v>46</v>
      </c>
      <c r="H29" s="15"/>
      <c r="I29" s="18"/>
      <c r="J29" s="18"/>
      <c r="K29" s="15"/>
      <c r="L29" s="15"/>
      <c r="M29" s="32" t="s">
        <v>105</v>
      </c>
      <c r="N29" s="20">
        <v>1</v>
      </c>
      <c r="O29" s="21" t="s">
        <v>46</v>
      </c>
      <c r="P29" s="21" t="s">
        <v>46</v>
      </c>
      <c r="Q29" s="20" t="s">
        <v>134</v>
      </c>
      <c r="R29" s="11" t="s">
        <v>70</v>
      </c>
    </row>
    <row r="30" spans="1:18" s="5" customFormat="1" ht="64.5" customHeight="1" thickBot="1" x14ac:dyDescent="0.2">
      <c r="A30" s="36">
        <v>27</v>
      </c>
      <c r="B30" s="46" t="s">
        <v>66</v>
      </c>
      <c r="C30" s="37" t="s">
        <v>21</v>
      </c>
      <c r="D30" s="38" t="s">
        <v>22</v>
      </c>
      <c r="E30" s="39" t="s">
        <v>27</v>
      </c>
      <c r="F30" s="38" t="s">
        <v>64</v>
      </c>
      <c r="G30" s="40" t="s">
        <v>83</v>
      </c>
      <c r="H30" s="41"/>
      <c r="I30" s="41"/>
      <c r="J30" s="41" t="s">
        <v>84</v>
      </c>
      <c r="K30" s="42"/>
      <c r="L30" s="42"/>
      <c r="M30" s="61" t="s">
        <v>141</v>
      </c>
      <c r="N30" s="39" t="s">
        <v>47</v>
      </c>
      <c r="O30" s="39" t="s">
        <v>48</v>
      </c>
      <c r="P30" s="58" t="s">
        <v>164</v>
      </c>
      <c r="Q30" s="31" t="s">
        <v>151</v>
      </c>
      <c r="R30" s="43"/>
    </row>
  </sheetData>
  <autoFilter ref="A3:R30" xr:uid="{D03E2743-4561-42EB-AFF7-33B84E80DFF5}"/>
  <mergeCells count="3">
    <mergeCell ref="A1:R1"/>
    <mergeCell ref="A2:R2"/>
    <mergeCell ref="R9:R10"/>
  </mergeCells>
  <phoneticPr fontId="1" type="noConversion"/>
  <conditionalFormatting sqref="F18">
    <cfRule type="duplicateValues" dxfId="14" priority="32"/>
  </conditionalFormatting>
  <conditionalFormatting sqref="F9:F10">
    <cfRule type="duplicateValues" dxfId="13" priority="71"/>
  </conditionalFormatting>
  <conditionalFormatting sqref="F25">
    <cfRule type="duplicateValues" dxfId="12" priority="92"/>
  </conditionalFormatting>
  <conditionalFormatting sqref="F20:F28 F30">
    <cfRule type="duplicateValues" dxfId="11" priority="96"/>
  </conditionalFormatting>
  <conditionalFormatting sqref="F17 F4:F15 F19">
    <cfRule type="duplicateValues" dxfId="10" priority="99"/>
  </conditionalFormatting>
  <conditionalFormatting sqref="Q9:Q10">
    <cfRule type="duplicateValues" dxfId="9" priority="8"/>
  </conditionalFormatting>
  <conditionalFormatting sqref="Q30">
    <cfRule type="duplicateValues" dxfId="8" priority="9"/>
  </conditionalFormatting>
  <conditionalFormatting sqref="Q4:Q10">
    <cfRule type="duplicateValues" dxfId="7" priority="10"/>
  </conditionalFormatting>
  <conditionalFormatting sqref="Q17">
    <cfRule type="duplicateValues" dxfId="6" priority="7"/>
  </conditionalFormatting>
  <conditionalFormatting sqref="Q19:Q26">
    <cfRule type="duplicateValues" dxfId="5" priority="6"/>
  </conditionalFormatting>
  <conditionalFormatting sqref="Q27:Q29">
    <cfRule type="duplicateValues" dxfId="4" priority="5"/>
  </conditionalFormatting>
  <conditionalFormatting sqref="Q11">
    <cfRule type="duplicateValues" dxfId="3" priority="4"/>
  </conditionalFormatting>
  <conditionalFormatting sqref="Q12">
    <cfRule type="duplicateValues" dxfId="2" priority="3"/>
  </conditionalFormatting>
  <conditionalFormatting sqref="Q13:Q14">
    <cfRule type="duplicateValues" dxfId="1" priority="2"/>
  </conditionalFormatting>
  <conditionalFormatting sqref="Q15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2023-11-24T07:46:16Z</dcterms:modified>
</cp:coreProperties>
</file>